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452" yWindow="552" windowWidth="11016" windowHeight="7812" tabRatio="906" firstSheet="5" activeTab="5"/>
  </bookViews>
  <sheets>
    <sheet name="35 - EVENTO SEC SANTANDER PPNA" sheetId="72" r:id="rId1"/>
    <sheet name="35 - OTRAS SECRETARIAS" sheetId="73" r:id="rId2"/>
    <sheet name="35 - SUBTOTAL PPNA" sheetId="74" r:id="rId3"/>
    <sheet name="35 - CAPITA PIC XXXXXX (1)" sheetId="75" r:id="rId4"/>
    <sheet name="35 - DESPLAZADOS" sheetId="76" r:id="rId5"/>
    <sheet name="35 - EVENTO SOAT SEGUROS (1)" sheetId="84" r:id="rId6"/>
    <sheet name="35 - EVENTO ACCIDENTE FOSYGA" sheetId="85" r:id="rId7"/>
    <sheet name="35 - ECAT FOSYGA" sheetId="86" r:id="rId8"/>
    <sheet name="35 - EVENTOS MAGISTERIO" sheetId="81" r:id="rId9"/>
    <sheet name="35 - EVENTOS FFMM" sheetId="82" r:id="rId10"/>
    <sheet name="35 - EVENTOS OTROS SEGUROS" sheetId="83" r:id="rId11"/>
    <sheet name="35 - EVENTOS OTROS PAGADORES" sheetId="77" r:id="rId12"/>
    <sheet name="RESUMEN PARA FLUJO" sheetId="87" r:id="rId13"/>
    <sheet name="Hoja9" sheetId="78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25725" concurrentCalc="0"/>
</workbook>
</file>

<file path=xl/calcChain.xml><?xml version="1.0" encoding="utf-8"?>
<calcChain xmlns="http://schemas.openxmlformats.org/spreadsheetml/2006/main">
  <c r="Q40" i="87"/>
  <c r="N40"/>
  <c r="K40"/>
  <c r="H40"/>
  <c r="E40"/>
  <c r="Q33"/>
  <c r="N33"/>
  <c r="K33"/>
  <c r="H33"/>
  <c r="E33"/>
  <c r="Q23"/>
  <c r="N23"/>
  <c r="K23"/>
  <c r="H23"/>
  <c r="E23"/>
  <c r="Q20"/>
  <c r="Q19"/>
  <c r="Q18"/>
  <c r="N20"/>
  <c r="N19"/>
  <c r="N18"/>
  <c r="K20"/>
  <c r="K19"/>
  <c r="K18"/>
  <c r="H20"/>
  <c r="H19"/>
  <c r="H18"/>
  <c r="E20"/>
  <c r="E19"/>
  <c r="E18"/>
  <c r="Q7"/>
  <c r="N7"/>
  <c r="K7"/>
  <c r="H7"/>
  <c r="E7"/>
  <c r="P40"/>
  <c r="O40"/>
  <c r="M40"/>
  <c r="L40"/>
  <c r="J40"/>
  <c r="I40"/>
  <c r="G40"/>
  <c r="F40"/>
  <c r="D40"/>
  <c r="C40"/>
  <c r="P9"/>
  <c r="O9"/>
  <c r="M9"/>
  <c r="L9"/>
  <c r="J9"/>
  <c r="I9"/>
  <c r="G9"/>
  <c r="F9"/>
  <c r="D9"/>
  <c r="C9"/>
  <c r="P38"/>
  <c r="O38"/>
  <c r="M38"/>
  <c r="L38"/>
  <c r="J38"/>
  <c r="I38"/>
  <c r="G38"/>
  <c r="F38"/>
  <c r="E38"/>
  <c r="D38"/>
  <c r="C38"/>
  <c r="Q38"/>
  <c r="N38"/>
  <c r="K38"/>
  <c r="H38"/>
  <c r="AA11" i="77"/>
  <c r="W11"/>
  <c r="S11"/>
  <c r="O11"/>
  <c r="K11"/>
  <c r="Q9" i="87"/>
  <c r="N9"/>
  <c r="K9"/>
  <c r="H9"/>
  <c r="E9"/>
  <c r="AA11" i="84"/>
  <c r="W11"/>
  <c r="S11"/>
  <c r="O11"/>
  <c r="K11"/>
  <c r="AA11" i="76"/>
  <c r="W11"/>
  <c r="S11"/>
  <c r="O11"/>
  <c r="K11"/>
  <c r="AA11" i="74"/>
  <c r="W11"/>
  <c r="S11"/>
  <c r="O11"/>
  <c r="K11"/>
  <c r="AA199" i="77"/>
  <c r="AA198"/>
  <c r="AA197"/>
  <c r="AA196"/>
  <c r="AA195"/>
  <c r="AA194"/>
  <c r="AA188"/>
  <c r="AA187"/>
  <c r="AA186"/>
  <c r="AA185"/>
  <c r="AA184"/>
  <c r="AA180"/>
  <c r="AA179"/>
  <c r="AA178"/>
  <c r="AA177"/>
  <c r="AA175"/>
  <c r="AA174"/>
  <c r="AA173"/>
  <c r="AA172"/>
  <c r="AA171"/>
  <c r="AA170"/>
  <c r="AA167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4"/>
  <c r="AA143"/>
  <c r="AA142"/>
  <c r="AA141"/>
  <c r="AA140"/>
  <c r="AA138"/>
  <c r="AA136"/>
  <c r="AA135"/>
  <c r="AA132"/>
  <c r="AA131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8"/>
  <c r="AA77"/>
  <c r="AA76"/>
  <c r="AA75"/>
  <c r="AA74"/>
  <c r="AA73"/>
  <c r="AA72"/>
  <c r="AA71"/>
  <c r="AA69"/>
  <c r="AA67"/>
  <c r="AA64"/>
  <c r="AA63"/>
  <c r="AA62"/>
  <c r="AA61"/>
  <c r="AA59"/>
  <c r="AA58"/>
  <c r="AA57"/>
  <c r="AA55"/>
  <c r="AA54"/>
  <c r="AA53"/>
  <c r="AA52"/>
  <c r="AA51"/>
  <c r="AA50"/>
  <c r="AA49"/>
  <c r="AA47"/>
  <c r="AA46"/>
  <c r="AA45"/>
  <c r="AA43"/>
  <c r="AA42"/>
  <c r="AA41"/>
  <c r="AA40"/>
  <c r="AA39"/>
  <c r="AA37"/>
  <c r="AA35"/>
  <c r="AA34"/>
  <c r="AA27"/>
  <c r="AA24"/>
  <c r="AA22"/>
  <c r="AA21"/>
  <c r="AA17"/>
  <c r="AA16"/>
  <c r="AA15"/>
  <c r="W199"/>
  <c r="W198"/>
  <c r="W197"/>
  <c r="W196"/>
  <c r="W195"/>
  <c r="W194"/>
  <c r="W188"/>
  <c r="W187"/>
  <c r="W186"/>
  <c r="W185"/>
  <c r="W184"/>
  <c r="W180"/>
  <c r="W179"/>
  <c r="W178"/>
  <c r="W177"/>
  <c r="W175"/>
  <c r="W174"/>
  <c r="W173"/>
  <c r="W172"/>
  <c r="W171"/>
  <c r="W170"/>
  <c r="W167"/>
  <c r="W165"/>
  <c r="W164"/>
  <c r="W163"/>
  <c r="W162"/>
  <c r="W161"/>
  <c r="W160"/>
  <c r="W159"/>
  <c r="W158"/>
  <c r="W157"/>
  <c r="W156"/>
  <c r="W155"/>
  <c r="W154"/>
  <c r="W153"/>
  <c r="W152"/>
  <c r="W151"/>
  <c r="W150"/>
  <c r="W149"/>
  <c r="W148"/>
  <c r="W147"/>
  <c r="W146"/>
  <c r="W144"/>
  <c r="W143"/>
  <c r="W142"/>
  <c r="W141"/>
  <c r="W140"/>
  <c r="W138"/>
  <c r="W136"/>
  <c r="W135"/>
  <c r="W132"/>
  <c r="W131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8"/>
  <c r="W77"/>
  <c r="W76"/>
  <c r="W75"/>
  <c r="W74"/>
  <c r="W73"/>
  <c r="W72"/>
  <c r="W71"/>
  <c r="W69"/>
  <c r="W67"/>
  <c r="W64"/>
  <c r="W63"/>
  <c r="W62"/>
  <c r="W61"/>
  <c r="W59"/>
  <c r="W58"/>
  <c r="W57"/>
  <c r="W55"/>
  <c r="W54"/>
  <c r="W53"/>
  <c r="W52"/>
  <c r="W51"/>
  <c r="W50"/>
  <c r="W49"/>
  <c r="W47"/>
  <c r="W46"/>
  <c r="W45"/>
  <c r="W43"/>
  <c r="W42"/>
  <c r="W41"/>
  <c r="W40"/>
  <c r="W39"/>
  <c r="W37"/>
  <c r="W35"/>
  <c r="W34"/>
  <c r="W27"/>
  <c r="W24"/>
  <c r="W22"/>
  <c r="W21"/>
  <c r="W17"/>
  <c r="W16"/>
  <c r="W15"/>
  <c r="S199"/>
  <c r="S198"/>
  <c r="S197"/>
  <c r="S196"/>
  <c r="S195"/>
  <c r="S194"/>
  <c r="S188"/>
  <c r="S187"/>
  <c r="S186"/>
  <c r="S185"/>
  <c r="S184"/>
  <c r="S180"/>
  <c r="S179"/>
  <c r="S178"/>
  <c r="S177"/>
  <c r="S175"/>
  <c r="S174"/>
  <c r="S173"/>
  <c r="S172"/>
  <c r="S171"/>
  <c r="S170"/>
  <c r="S167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4"/>
  <c r="S143"/>
  <c r="S142"/>
  <c r="S141"/>
  <c r="S140"/>
  <c r="S138"/>
  <c r="S136"/>
  <c r="S135"/>
  <c r="S132"/>
  <c r="S131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8"/>
  <c r="S77"/>
  <c r="S76"/>
  <c r="S75"/>
  <c r="S74"/>
  <c r="S73"/>
  <c r="S72"/>
  <c r="S71"/>
  <c r="S69"/>
  <c r="S67"/>
  <c r="S64"/>
  <c r="S63"/>
  <c r="S62"/>
  <c r="S61"/>
  <c r="S59"/>
  <c r="S58"/>
  <c r="S57"/>
  <c r="S55"/>
  <c r="S54"/>
  <c r="S53"/>
  <c r="S52"/>
  <c r="S51"/>
  <c r="S50"/>
  <c r="S49"/>
  <c r="S47"/>
  <c r="S46"/>
  <c r="S45"/>
  <c r="S43"/>
  <c r="S42"/>
  <c r="S41"/>
  <c r="S40"/>
  <c r="S39"/>
  <c r="S37"/>
  <c r="S35"/>
  <c r="S34"/>
  <c r="S27"/>
  <c r="S24"/>
  <c r="S22"/>
  <c r="S21"/>
  <c r="S17"/>
  <c r="S16"/>
  <c r="S15"/>
  <c r="O199"/>
  <c r="O198"/>
  <c r="O197"/>
  <c r="O196"/>
  <c r="O195"/>
  <c r="O194"/>
  <c r="O188"/>
  <c r="O187"/>
  <c r="O186"/>
  <c r="O185"/>
  <c r="O184"/>
  <c r="O180"/>
  <c r="O179"/>
  <c r="O178"/>
  <c r="O177"/>
  <c r="O175"/>
  <c r="O174"/>
  <c r="O173"/>
  <c r="O172"/>
  <c r="O171"/>
  <c r="O170"/>
  <c r="O167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4"/>
  <c r="O143"/>
  <c r="O142"/>
  <c r="O141"/>
  <c r="O140"/>
  <c r="O138"/>
  <c r="O136"/>
  <c r="O135"/>
  <c r="O132"/>
  <c r="O131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8"/>
  <c r="O77"/>
  <c r="O76"/>
  <c r="O75"/>
  <c r="O74"/>
  <c r="O73"/>
  <c r="O72"/>
  <c r="O71"/>
  <c r="O69"/>
  <c r="O67"/>
  <c r="O64"/>
  <c r="O62"/>
  <c r="O59"/>
  <c r="O58"/>
  <c r="O57"/>
  <c r="O55"/>
  <c r="O54"/>
  <c r="O53"/>
  <c r="O52"/>
  <c r="O51"/>
  <c r="O50"/>
  <c r="O49"/>
  <c r="O47"/>
  <c r="O46"/>
  <c r="O45"/>
  <c r="O43"/>
  <c r="O42"/>
  <c r="O41"/>
  <c r="O40"/>
  <c r="O39"/>
  <c r="O37"/>
  <c r="O35"/>
  <c r="O34"/>
  <c r="O27"/>
  <c r="O24"/>
  <c r="O22"/>
  <c r="O21"/>
  <c r="O17"/>
  <c r="O16"/>
  <c r="O15"/>
  <c r="K199"/>
  <c r="K198"/>
  <c r="K197"/>
  <c r="K196"/>
  <c r="K195"/>
  <c r="K194"/>
  <c r="K188"/>
  <c r="K187"/>
  <c r="K186"/>
  <c r="K185"/>
  <c r="K184"/>
  <c r="K180"/>
  <c r="K179"/>
  <c r="K178"/>
  <c r="K177"/>
  <c r="K175"/>
  <c r="K174"/>
  <c r="K173"/>
  <c r="K172"/>
  <c r="K171"/>
  <c r="K170"/>
  <c r="K167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4"/>
  <c r="K143"/>
  <c r="K142"/>
  <c r="K141"/>
  <c r="K140"/>
  <c r="K136"/>
  <c r="K135"/>
  <c r="K132"/>
  <c r="K131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7"/>
  <c r="K76"/>
  <c r="K75"/>
  <c r="K74"/>
  <c r="K73"/>
  <c r="K72"/>
  <c r="K71"/>
  <c r="K69"/>
  <c r="K67"/>
  <c r="K64"/>
  <c r="K62"/>
  <c r="K59"/>
  <c r="K58"/>
  <c r="K57"/>
  <c r="K55"/>
  <c r="K54"/>
  <c r="K53"/>
  <c r="K52"/>
  <c r="K51"/>
  <c r="K50"/>
  <c r="K49"/>
  <c r="K47"/>
  <c r="K46"/>
  <c r="K45"/>
  <c r="K43"/>
  <c r="K42"/>
  <c r="K41"/>
  <c r="K40"/>
  <c r="K39"/>
  <c r="K37"/>
  <c r="K35"/>
  <c r="K34"/>
  <c r="K27"/>
  <c r="K24"/>
  <c r="K22"/>
  <c r="K21"/>
  <c r="K17"/>
  <c r="K16"/>
  <c r="K15"/>
  <c r="AA199" i="84"/>
  <c r="AA198"/>
  <c r="AA197"/>
  <c r="AA196"/>
  <c r="AA195"/>
  <c r="AA194"/>
  <c r="AA188"/>
  <c r="AA187"/>
  <c r="AA186"/>
  <c r="AA185"/>
  <c r="AA184"/>
  <c r="AA180"/>
  <c r="AA179"/>
  <c r="AA178"/>
  <c r="AA177"/>
  <c r="AA175"/>
  <c r="AA174"/>
  <c r="AA173"/>
  <c r="AA172"/>
  <c r="AA171"/>
  <c r="AA170"/>
  <c r="AA167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4"/>
  <c r="AA143"/>
  <c r="AA142"/>
  <c r="AA141"/>
  <c r="AA140"/>
  <c r="AA138"/>
  <c r="AA136"/>
  <c r="AA135"/>
  <c r="AA132"/>
  <c r="AA131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8"/>
  <c r="AA77"/>
  <c r="AA76"/>
  <c r="AA75"/>
  <c r="AA74"/>
  <c r="AA73"/>
  <c r="AA72"/>
  <c r="AA71"/>
  <c r="AA69"/>
  <c r="AA67"/>
  <c r="AA64"/>
  <c r="AA63"/>
  <c r="AA62"/>
  <c r="AA61"/>
  <c r="AA59"/>
  <c r="AA58"/>
  <c r="AA57"/>
  <c r="AA55"/>
  <c r="AA54"/>
  <c r="AA53"/>
  <c r="AA52"/>
  <c r="AA51"/>
  <c r="AA50"/>
  <c r="AA49"/>
  <c r="AA47"/>
  <c r="AA46"/>
  <c r="AA45"/>
  <c r="AA43"/>
  <c r="AA42"/>
  <c r="AA41"/>
  <c r="AA40"/>
  <c r="AA39"/>
  <c r="AA37"/>
  <c r="AA35"/>
  <c r="AA34"/>
  <c r="AA27"/>
  <c r="AA24"/>
  <c r="AA22"/>
  <c r="AA21"/>
  <c r="AA17"/>
  <c r="AA16"/>
  <c r="AA15"/>
  <c r="W199"/>
  <c r="W198"/>
  <c r="W197"/>
  <c r="W196"/>
  <c r="W195"/>
  <c r="W194"/>
  <c r="W188"/>
  <c r="W187"/>
  <c r="W186"/>
  <c r="W185"/>
  <c r="W184"/>
  <c r="W180"/>
  <c r="W179"/>
  <c r="W178"/>
  <c r="W177"/>
  <c r="W175"/>
  <c r="W174"/>
  <c r="W173"/>
  <c r="W172"/>
  <c r="W171"/>
  <c r="W170"/>
  <c r="W167"/>
  <c r="W165"/>
  <c r="W164"/>
  <c r="W163"/>
  <c r="W162"/>
  <c r="W161"/>
  <c r="W160"/>
  <c r="W159"/>
  <c r="W158"/>
  <c r="W157"/>
  <c r="W156"/>
  <c r="W155"/>
  <c r="W154"/>
  <c r="W153"/>
  <c r="W152"/>
  <c r="W151"/>
  <c r="W150"/>
  <c r="W149"/>
  <c r="W148"/>
  <c r="W147"/>
  <c r="W146"/>
  <c r="W144"/>
  <c r="W143"/>
  <c r="W142"/>
  <c r="W141"/>
  <c r="W140"/>
  <c r="W138"/>
  <c r="W136"/>
  <c r="W135"/>
  <c r="W132"/>
  <c r="W131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8"/>
  <c r="W77"/>
  <c r="W76"/>
  <c r="W75"/>
  <c r="W74"/>
  <c r="W73"/>
  <c r="W72"/>
  <c r="W71"/>
  <c r="W69"/>
  <c r="W67"/>
  <c r="W64"/>
  <c r="W63"/>
  <c r="W62"/>
  <c r="W61"/>
  <c r="W59"/>
  <c r="W58"/>
  <c r="W57"/>
  <c r="W55"/>
  <c r="W54"/>
  <c r="W53"/>
  <c r="W52"/>
  <c r="W51"/>
  <c r="W50"/>
  <c r="W49"/>
  <c r="W47"/>
  <c r="W46"/>
  <c r="W45"/>
  <c r="W43"/>
  <c r="W42"/>
  <c r="W41"/>
  <c r="W40"/>
  <c r="W39"/>
  <c r="W37"/>
  <c r="W35"/>
  <c r="W34"/>
  <c r="W27"/>
  <c r="W24"/>
  <c r="W22"/>
  <c r="W21"/>
  <c r="W17"/>
  <c r="W16"/>
  <c r="W15"/>
  <c r="S199"/>
  <c r="S198"/>
  <c r="S197"/>
  <c r="S196"/>
  <c r="S195"/>
  <c r="S194"/>
  <c r="S188"/>
  <c r="S187"/>
  <c r="S186"/>
  <c r="S185"/>
  <c r="S184"/>
  <c r="S180"/>
  <c r="S179"/>
  <c r="S178"/>
  <c r="S177"/>
  <c r="S175"/>
  <c r="S174"/>
  <c r="S173"/>
  <c r="S172"/>
  <c r="S171"/>
  <c r="S170"/>
  <c r="S167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4"/>
  <c r="S143"/>
  <c r="S142"/>
  <c r="S141"/>
  <c r="S140"/>
  <c r="S138"/>
  <c r="S136"/>
  <c r="S135"/>
  <c r="S132"/>
  <c r="S131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8"/>
  <c r="S77"/>
  <c r="S76"/>
  <c r="S75"/>
  <c r="S74"/>
  <c r="S73"/>
  <c r="S72"/>
  <c r="S71"/>
  <c r="S69"/>
  <c r="S67"/>
  <c r="S64"/>
  <c r="S63"/>
  <c r="S62"/>
  <c r="S61"/>
  <c r="S59"/>
  <c r="S58"/>
  <c r="S57"/>
  <c r="S55"/>
  <c r="S54"/>
  <c r="S53"/>
  <c r="S52"/>
  <c r="S51"/>
  <c r="S50"/>
  <c r="S49"/>
  <c r="S47"/>
  <c r="S46"/>
  <c r="S45"/>
  <c r="S43"/>
  <c r="S42"/>
  <c r="S41"/>
  <c r="S40"/>
  <c r="S39"/>
  <c r="S37"/>
  <c r="S35"/>
  <c r="S34"/>
  <c r="S27"/>
  <c r="S24"/>
  <c r="S22"/>
  <c r="S21"/>
  <c r="S17"/>
  <c r="S16"/>
  <c r="S15"/>
  <c r="O199"/>
  <c r="O198"/>
  <c r="O197"/>
  <c r="O196"/>
  <c r="O195"/>
  <c r="O194"/>
  <c r="O188"/>
  <c r="O187"/>
  <c r="O186"/>
  <c r="O185"/>
  <c r="O184"/>
  <c r="O180"/>
  <c r="O179"/>
  <c r="O178"/>
  <c r="O177"/>
  <c r="O175"/>
  <c r="O174"/>
  <c r="O173"/>
  <c r="O172"/>
  <c r="O171"/>
  <c r="O170"/>
  <c r="O167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4"/>
  <c r="O143"/>
  <c r="O142"/>
  <c r="O141"/>
  <c r="O140"/>
  <c r="O138"/>
  <c r="O136"/>
  <c r="O135"/>
  <c r="O132"/>
  <c r="O131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8"/>
  <c r="O77"/>
  <c r="O76"/>
  <c r="O75"/>
  <c r="O74"/>
  <c r="O73"/>
  <c r="O72"/>
  <c r="O71"/>
  <c r="O69"/>
  <c r="O67"/>
  <c r="O64"/>
  <c r="O62"/>
  <c r="O59"/>
  <c r="O58"/>
  <c r="O57"/>
  <c r="O55"/>
  <c r="O54"/>
  <c r="O53"/>
  <c r="O52"/>
  <c r="O51"/>
  <c r="O50"/>
  <c r="O49"/>
  <c r="O47"/>
  <c r="O46"/>
  <c r="O45"/>
  <c r="O43"/>
  <c r="O42"/>
  <c r="O41"/>
  <c r="O40"/>
  <c r="O39"/>
  <c r="O37"/>
  <c r="O35"/>
  <c r="O34"/>
  <c r="O27"/>
  <c r="O24"/>
  <c r="O22"/>
  <c r="O21"/>
  <c r="O17"/>
  <c r="O16"/>
  <c r="O15"/>
  <c r="K199"/>
  <c r="K198"/>
  <c r="K197"/>
  <c r="K196"/>
  <c r="K195"/>
  <c r="K194"/>
  <c r="K188"/>
  <c r="K187"/>
  <c r="K186"/>
  <c r="K185"/>
  <c r="K184"/>
  <c r="K180"/>
  <c r="K179"/>
  <c r="K178"/>
  <c r="K177"/>
  <c r="K175"/>
  <c r="K174"/>
  <c r="K173"/>
  <c r="K172"/>
  <c r="K171"/>
  <c r="K170"/>
  <c r="K167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4"/>
  <c r="K143"/>
  <c r="K142"/>
  <c r="K141"/>
  <c r="K140"/>
  <c r="K136"/>
  <c r="K135"/>
  <c r="K132"/>
  <c r="K131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7"/>
  <c r="K76"/>
  <c r="K75"/>
  <c r="K74"/>
  <c r="K73"/>
  <c r="K72"/>
  <c r="K71"/>
  <c r="K69"/>
  <c r="K67"/>
  <c r="K64"/>
  <c r="K62"/>
  <c r="K59"/>
  <c r="K58"/>
  <c r="K57"/>
  <c r="K55"/>
  <c r="K54"/>
  <c r="K53"/>
  <c r="K52"/>
  <c r="K51"/>
  <c r="K50"/>
  <c r="K49"/>
  <c r="K47"/>
  <c r="K46"/>
  <c r="K45"/>
  <c r="K43"/>
  <c r="K42"/>
  <c r="K41"/>
  <c r="K40"/>
  <c r="K39"/>
  <c r="K37"/>
  <c r="K35"/>
  <c r="K34"/>
  <c r="K27"/>
  <c r="K24"/>
  <c r="K22"/>
  <c r="K21"/>
  <c r="K17"/>
  <c r="K16"/>
  <c r="K15"/>
  <c r="AA199" i="74"/>
  <c r="AA198"/>
  <c r="AA197"/>
  <c r="AA196"/>
  <c r="AA195"/>
  <c r="AA194"/>
  <c r="AA188"/>
  <c r="AA187"/>
  <c r="AA186"/>
  <c r="AA185"/>
  <c r="AA184"/>
  <c r="AA180"/>
  <c r="AA179"/>
  <c r="AA178"/>
  <c r="AA177"/>
  <c r="AA175"/>
  <c r="AA174"/>
  <c r="AA173"/>
  <c r="AA172"/>
  <c r="AA171"/>
  <c r="AA170"/>
  <c r="AA167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4"/>
  <c r="AA143"/>
  <c r="AA142"/>
  <c r="AA141"/>
  <c r="AA140"/>
  <c r="AA138"/>
  <c r="AA136"/>
  <c r="AA135"/>
  <c r="AA132"/>
  <c r="AA131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8"/>
  <c r="AA77"/>
  <c r="AA76"/>
  <c r="AA75"/>
  <c r="AA74"/>
  <c r="AA73"/>
  <c r="AA72"/>
  <c r="AA71"/>
  <c r="AA69"/>
  <c r="AA67"/>
  <c r="AA64"/>
  <c r="AA63"/>
  <c r="AA62"/>
  <c r="AA61"/>
  <c r="AA59"/>
  <c r="AA58"/>
  <c r="AA57"/>
  <c r="AA55"/>
  <c r="AA54"/>
  <c r="AA53"/>
  <c r="AA52"/>
  <c r="AA51"/>
  <c r="AA50"/>
  <c r="AA49"/>
  <c r="AA47"/>
  <c r="AA46"/>
  <c r="AA45"/>
  <c r="AA43"/>
  <c r="AA42"/>
  <c r="AA41"/>
  <c r="AA40"/>
  <c r="AA39"/>
  <c r="AA37"/>
  <c r="AA35"/>
  <c r="AA34"/>
  <c r="AA27"/>
  <c r="AA24"/>
  <c r="AA22"/>
  <c r="AA21"/>
  <c r="AA17"/>
  <c r="AA16"/>
  <c r="AA15"/>
  <c r="W199"/>
  <c r="W198"/>
  <c r="W197"/>
  <c r="W196"/>
  <c r="W195"/>
  <c r="W194"/>
  <c r="W188"/>
  <c r="W187"/>
  <c r="W186"/>
  <c r="W185"/>
  <c r="W184"/>
  <c r="W180"/>
  <c r="W179"/>
  <c r="W178"/>
  <c r="W177"/>
  <c r="W175"/>
  <c r="W174"/>
  <c r="W173"/>
  <c r="W172"/>
  <c r="W171"/>
  <c r="W170"/>
  <c r="W167"/>
  <c r="W165"/>
  <c r="W164"/>
  <c r="W163"/>
  <c r="W162"/>
  <c r="W161"/>
  <c r="W160"/>
  <c r="W159"/>
  <c r="W158"/>
  <c r="W157"/>
  <c r="W156"/>
  <c r="W155"/>
  <c r="W154"/>
  <c r="W153"/>
  <c r="W152"/>
  <c r="W151"/>
  <c r="W150"/>
  <c r="W149"/>
  <c r="W148"/>
  <c r="W147"/>
  <c r="W146"/>
  <c r="W144"/>
  <c r="W143"/>
  <c r="W142"/>
  <c r="W141"/>
  <c r="W140"/>
  <c r="W138"/>
  <c r="W136"/>
  <c r="W135"/>
  <c r="W132"/>
  <c r="W131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8"/>
  <c r="W77"/>
  <c r="W76"/>
  <c r="W75"/>
  <c r="W74"/>
  <c r="W73"/>
  <c r="W72"/>
  <c r="W71"/>
  <c r="W69"/>
  <c r="W67"/>
  <c r="W64"/>
  <c r="W63"/>
  <c r="W62"/>
  <c r="W61"/>
  <c r="W59"/>
  <c r="W58"/>
  <c r="W57"/>
  <c r="W55"/>
  <c r="W54"/>
  <c r="W53"/>
  <c r="W52"/>
  <c r="W51"/>
  <c r="W50"/>
  <c r="W49"/>
  <c r="W47"/>
  <c r="W46"/>
  <c r="W45"/>
  <c r="W43"/>
  <c r="W42"/>
  <c r="W41"/>
  <c r="W40"/>
  <c r="W39"/>
  <c r="W37"/>
  <c r="W35"/>
  <c r="W34"/>
  <c r="W27"/>
  <c r="W24"/>
  <c r="W22"/>
  <c r="W21"/>
  <c r="W17"/>
  <c r="W16"/>
  <c r="W15"/>
  <c r="S199"/>
  <c r="S198"/>
  <c r="S197"/>
  <c r="S196"/>
  <c r="S195"/>
  <c r="S194"/>
  <c r="S188"/>
  <c r="S187"/>
  <c r="S186"/>
  <c r="S185"/>
  <c r="S184"/>
  <c r="S180"/>
  <c r="S179"/>
  <c r="S178"/>
  <c r="S177"/>
  <c r="S175"/>
  <c r="S174"/>
  <c r="S173"/>
  <c r="S172"/>
  <c r="S171"/>
  <c r="S170"/>
  <c r="S167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4"/>
  <c r="S143"/>
  <c r="S142"/>
  <c r="S141"/>
  <c r="S140"/>
  <c r="S138"/>
  <c r="S136"/>
  <c r="S135"/>
  <c r="S132"/>
  <c r="S131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8"/>
  <c r="S77"/>
  <c r="S76"/>
  <c r="S75"/>
  <c r="S74"/>
  <c r="S73"/>
  <c r="S72"/>
  <c r="S71"/>
  <c r="S69"/>
  <c r="S67"/>
  <c r="S64"/>
  <c r="S63"/>
  <c r="S62"/>
  <c r="S61"/>
  <c r="S59"/>
  <c r="S58"/>
  <c r="S57"/>
  <c r="S55"/>
  <c r="S54"/>
  <c r="S53"/>
  <c r="S52"/>
  <c r="S51"/>
  <c r="S50"/>
  <c r="S49"/>
  <c r="S47"/>
  <c r="S46"/>
  <c r="S45"/>
  <c r="S43"/>
  <c r="S42"/>
  <c r="S41"/>
  <c r="S40"/>
  <c r="S39"/>
  <c r="S37"/>
  <c r="S35"/>
  <c r="S34"/>
  <c r="S27"/>
  <c r="S24"/>
  <c r="S22"/>
  <c r="S21"/>
  <c r="S17"/>
  <c r="S16"/>
  <c r="S15"/>
  <c r="AA199" i="76"/>
  <c r="AA198"/>
  <c r="AA197"/>
  <c r="AA196"/>
  <c r="AA195"/>
  <c r="AA194"/>
  <c r="AA188"/>
  <c r="AA187"/>
  <c r="AA186"/>
  <c r="AA185"/>
  <c r="AA184"/>
  <c r="AA180"/>
  <c r="AA179"/>
  <c r="AA178"/>
  <c r="AA177"/>
  <c r="AA175"/>
  <c r="AA174"/>
  <c r="AA173"/>
  <c r="AA172"/>
  <c r="AA171"/>
  <c r="AA170"/>
  <c r="AA167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4"/>
  <c r="AA143"/>
  <c r="AA142"/>
  <c r="AA141"/>
  <c r="AA140"/>
  <c r="AA138"/>
  <c r="AA136"/>
  <c r="AA135"/>
  <c r="AA132"/>
  <c r="AA131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8"/>
  <c r="AA77"/>
  <c r="AA76"/>
  <c r="AA75"/>
  <c r="AA74"/>
  <c r="AA73"/>
  <c r="AA72"/>
  <c r="AA71"/>
  <c r="AA69"/>
  <c r="AA67"/>
  <c r="AA64"/>
  <c r="AA63"/>
  <c r="AA62"/>
  <c r="AA61"/>
  <c r="AA59"/>
  <c r="AA58"/>
  <c r="AA57"/>
  <c r="AA55"/>
  <c r="AA54"/>
  <c r="AA53"/>
  <c r="AA52"/>
  <c r="AA51"/>
  <c r="AA50"/>
  <c r="AA49"/>
  <c r="AA47"/>
  <c r="AA46"/>
  <c r="AA45"/>
  <c r="AA43"/>
  <c r="AA42"/>
  <c r="AA41"/>
  <c r="AA40"/>
  <c r="AA39"/>
  <c r="AA37"/>
  <c r="AA35"/>
  <c r="AA34"/>
  <c r="AA27"/>
  <c r="AA24"/>
  <c r="AA22"/>
  <c r="AA21"/>
  <c r="AA17"/>
  <c r="AA16"/>
  <c r="AA15"/>
  <c r="W199"/>
  <c r="W198"/>
  <c r="W197"/>
  <c r="W196"/>
  <c r="W195"/>
  <c r="W194"/>
  <c r="W188"/>
  <c r="W187"/>
  <c r="W186"/>
  <c r="W185"/>
  <c r="W184"/>
  <c r="W180"/>
  <c r="W179"/>
  <c r="W178"/>
  <c r="W177"/>
  <c r="W175"/>
  <c r="W174"/>
  <c r="W173"/>
  <c r="W172"/>
  <c r="W171"/>
  <c r="W170"/>
  <c r="W167"/>
  <c r="W165"/>
  <c r="W164"/>
  <c r="W163"/>
  <c r="W162"/>
  <c r="W161"/>
  <c r="W160"/>
  <c r="W159"/>
  <c r="W158"/>
  <c r="W157"/>
  <c r="W156"/>
  <c r="W155"/>
  <c r="W154"/>
  <c r="W153"/>
  <c r="W152"/>
  <c r="W151"/>
  <c r="W150"/>
  <c r="W149"/>
  <c r="W148"/>
  <c r="W147"/>
  <c r="W146"/>
  <c r="W144"/>
  <c r="W143"/>
  <c r="W142"/>
  <c r="W141"/>
  <c r="W140"/>
  <c r="W138"/>
  <c r="W136"/>
  <c r="W135"/>
  <c r="W132"/>
  <c r="W131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8"/>
  <c r="W77"/>
  <c r="W76"/>
  <c r="W75"/>
  <c r="W74"/>
  <c r="W73"/>
  <c r="W72"/>
  <c r="W71"/>
  <c r="W69"/>
  <c r="W67"/>
  <c r="W64"/>
  <c r="W63"/>
  <c r="W62"/>
  <c r="W61"/>
  <c r="W59"/>
  <c r="W58"/>
  <c r="W57"/>
  <c r="W55"/>
  <c r="W54"/>
  <c r="W53"/>
  <c r="W52"/>
  <c r="W51"/>
  <c r="W50"/>
  <c r="W49"/>
  <c r="W47"/>
  <c r="W46"/>
  <c r="W45"/>
  <c r="W43"/>
  <c r="W42"/>
  <c r="W41"/>
  <c r="W40"/>
  <c r="W39"/>
  <c r="W37"/>
  <c r="W35"/>
  <c r="W34"/>
  <c r="W27"/>
  <c r="W24"/>
  <c r="W22"/>
  <c r="W21"/>
  <c r="W17"/>
  <c r="W16"/>
  <c r="W15"/>
  <c r="S199"/>
  <c r="S198"/>
  <c r="S197"/>
  <c r="S196"/>
  <c r="S195"/>
  <c r="S194"/>
  <c r="S188"/>
  <c r="S187"/>
  <c r="S186"/>
  <c r="S185"/>
  <c r="S184"/>
  <c r="S180"/>
  <c r="S179"/>
  <c r="S178"/>
  <c r="S177"/>
  <c r="S175"/>
  <c r="S174"/>
  <c r="S173"/>
  <c r="S172"/>
  <c r="S171"/>
  <c r="S170"/>
  <c r="S167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4"/>
  <c r="S143"/>
  <c r="S142"/>
  <c r="S141"/>
  <c r="S140"/>
  <c r="S138"/>
  <c r="S136"/>
  <c r="S135"/>
  <c r="S132"/>
  <c r="S131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8"/>
  <c r="S77"/>
  <c r="S76"/>
  <c r="S75"/>
  <c r="S74"/>
  <c r="S73"/>
  <c r="S72"/>
  <c r="S71"/>
  <c r="S69"/>
  <c r="S67"/>
  <c r="S64"/>
  <c r="S63"/>
  <c r="S62"/>
  <c r="S61"/>
  <c r="S59"/>
  <c r="S58"/>
  <c r="S57"/>
  <c r="S55"/>
  <c r="S54"/>
  <c r="S53"/>
  <c r="S52"/>
  <c r="S51"/>
  <c r="S50"/>
  <c r="S49"/>
  <c r="S47"/>
  <c r="S46"/>
  <c r="S45"/>
  <c r="S43"/>
  <c r="S42"/>
  <c r="S41"/>
  <c r="S40"/>
  <c r="S39"/>
  <c r="S37"/>
  <c r="S35"/>
  <c r="S34"/>
  <c r="S27"/>
  <c r="S24"/>
  <c r="S22"/>
  <c r="S21"/>
  <c r="S17"/>
  <c r="S16"/>
  <c r="S15"/>
  <c r="O199"/>
  <c r="O198"/>
  <c r="O197"/>
  <c r="O196"/>
  <c r="O195"/>
  <c r="O194"/>
  <c r="O188"/>
  <c r="O187"/>
  <c r="O186"/>
  <c r="O185"/>
  <c r="O184"/>
  <c r="O180"/>
  <c r="O179"/>
  <c r="O178"/>
  <c r="O177"/>
  <c r="O175"/>
  <c r="O174"/>
  <c r="O173"/>
  <c r="O172"/>
  <c r="O171"/>
  <c r="O170"/>
  <c r="O167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4"/>
  <c r="O143"/>
  <c r="O142"/>
  <c r="O141"/>
  <c r="O140"/>
  <c r="O138"/>
  <c r="O136"/>
  <c r="O135"/>
  <c r="O132"/>
  <c r="O131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8"/>
  <c r="O77"/>
  <c r="O76"/>
  <c r="O75"/>
  <c r="O74"/>
  <c r="O73"/>
  <c r="O72"/>
  <c r="O71"/>
  <c r="O69"/>
  <c r="O67"/>
  <c r="O64"/>
  <c r="O62"/>
  <c r="O59"/>
  <c r="O58"/>
  <c r="O57"/>
  <c r="O55"/>
  <c r="O54"/>
  <c r="O53"/>
  <c r="O52"/>
  <c r="O51"/>
  <c r="O50"/>
  <c r="O49"/>
  <c r="O47"/>
  <c r="O46"/>
  <c r="O45"/>
  <c r="O43"/>
  <c r="O42"/>
  <c r="O41"/>
  <c r="O40"/>
  <c r="O39"/>
  <c r="O37"/>
  <c r="O35"/>
  <c r="O34"/>
  <c r="O27"/>
  <c r="O24"/>
  <c r="O22"/>
  <c r="O21"/>
  <c r="O17"/>
  <c r="O16"/>
  <c r="O15"/>
  <c r="K199"/>
  <c r="K198"/>
  <c r="K197"/>
  <c r="K196"/>
  <c r="K195"/>
  <c r="K194"/>
  <c r="K188"/>
  <c r="K187"/>
  <c r="K186"/>
  <c r="K185"/>
  <c r="K184"/>
  <c r="K180"/>
  <c r="K179"/>
  <c r="K178"/>
  <c r="K177"/>
  <c r="K175"/>
  <c r="K174"/>
  <c r="K173"/>
  <c r="K172"/>
  <c r="K171"/>
  <c r="K170"/>
  <c r="K167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4"/>
  <c r="K143"/>
  <c r="K142"/>
  <c r="K141"/>
  <c r="K140"/>
  <c r="K136"/>
  <c r="K135"/>
  <c r="K132"/>
  <c r="K131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7"/>
  <c r="K76"/>
  <c r="K75"/>
  <c r="K74"/>
  <c r="K73"/>
  <c r="K72"/>
  <c r="K71"/>
  <c r="K69"/>
  <c r="K67"/>
  <c r="K64"/>
  <c r="K62"/>
  <c r="K59"/>
  <c r="K58"/>
  <c r="K57"/>
  <c r="K55"/>
  <c r="K54"/>
  <c r="K53"/>
  <c r="K52"/>
  <c r="K51"/>
  <c r="K50"/>
  <c r="K49"/>
  <c r="K47"/>
  <c r="K46"/>
  <c r="K45"/>
  <c r="K43"/>
  <c r="K42"/>
  <c r="K41"/>
  <c r="K40"/>
  <c r="K39"/>
  <c r="K37"/>
  <c r="K35"/>
  <c r="K34"/>
  <c r="K27"/>
  <c r="K24"/>
  <c r="K22"/>
  <c r="K21"/>
  <c r="K17"/>
  <c r="K16"/>
  <c r="K15"/>
  <c r="Y193" i="77"/>
  <c r="AA193"/>
  <c r="Y192"/>
  <c r="AA192"/>
  <c r="Y191"/>
  <c r="AA191"/>
  <c r="Y190"/>
  <c r="AA190"/>
  <c r="Y189"/>
  <c r="AA189"/>
  <c r="Y183"/>
  <c r="AA183"/>
  <c r="Y182"/>
  <c r="AA182"/>
  <c r="Y181"/>
  <c r="AA181"/>
  <c r="Y176"/>
  <c r="AA176"/>
  <c r="Y169"/>
  <c r="AA169"/>
  <c r="Y168"/>
  <c r="AA168"/>
  <c r="Y166"/>
  <c r="AA166"/>
  <c r="Y145"/>
  <c r="AA145"/>
  <c r="Y139"/>
  <c r="AA139"/>
  <c r="Y137"/>
  <c r="AA137"/>
  <c r="Y134"/>
  <c r="AA134"/>
  <c r="Y133"/>
  <c r="AA133"/>
  <c r="Y130"/>
  <c r="AA130"/>
  <c r="Y129"/>
  <c r="AA129"/>
  <c r="Y128"/>
  <c r="AA128"/>
  <c r="Y127"/>
  <c r="AA127"/>
  <c r="Y126"/>
  <c r="AA126"/>
  <c r="Y125"/>
  <c r="AA125"/>
  <c r="Y124"/>
  <c r="AA124"/>
  <c r="Y123"/>
  <c r="AA123"/>
  <c r="Y122"/>
  <c r="AA122"/>
  <c r="Y121"/>
  <c r="AA121"/>
  <c r="Y120"/>
  <c r="AA120"/>
  <c r="Y119"/>
  <c r="AA119"/>
  <c r="Y118"/>
  <c r="AA118"/>
  <c r="Y117"/>
  <c r="AA117"/>
  <c r="Y116"/>
  <c r="AA116"/>
  <c r="Y115"/>
  <c r="AA115"/>
  <c r="Y114"/>
  <c r="AA114"/>
  <c r="Y113"/>
  <c r="AA113"/>
  <c r="Y112"/>
  <c r="AA112"/>
  <c r="Y79"/>
  <c r="AA79"/>
  <c r="Y70"/>
  <c r="AA70"/>
  <c r="Y68"/>
  <c r="AA68"/>
  <c r="Y66"/>
  <c r="AA66"/>
  <c r="Y65"/>
  <c r="AA65"/>
  <c r="Y60"/>
  <c r="AA60"/>
  <c r="Y56"/>
  <c r="AA56"/>
  <c r="Y48"/>
  <c r="AA48"/>
  <c r="Y44"/>
  <c r="AA44"/>
  <c r="Y38"/>
  <c r="AA38"/>
  <c r="Y36"/>
  <c r="AA36"/>
  <c r="Y33"/>
  <c r="AA33"/>
  <c r="Y32"/>
  <c r="AA32"/>
  <c r="Y31"/>
  <c r="AA31"/>
  <c r="Y30"/>
  <c r="AA30"/>
  <c r="Y29"/>
  <c r="AA29"/>
  <c r="Y28"/>
  <c r="AA28"/>
  <c r="Y26"/>
  <c r="AA26"/>
  <c r="Y25"/>
  <c r="AA25"/>
  <c r="Y23"/>
  <c r="AA23"/>
  <c r="Y20"/>
  <c r="AA20"/>
  <c r="Y19"/>
  <c r="AA19"/>
  <c r="Y18"/>
  <c r="AA18"/>
  <c r="Y14"/>
  <c r="AA14"/>
  <c r="Y193" i="84"/>
  <c r="AA193"/>
  <c r="Y192"/>
  <c r="AA192"/>
  <c r="Y191"/>
  <c r="AA191"/>
  <c r="Y190"/>
  <c r="AA190"/>
  <c r="Y189"/>
  <c r="AA189"/>
  <c r="Y183"/>
  <c r="AA183"/>
  <c r="Y182"/>
  <c r="AA182"/>
  <c r="Y181"/>
  <c r="AA181"/>
  <c r="Y176"/>
  <c r="AA176"/>
  <c r="Y169"/>
  <c r="AA169"/>
  <c r="Y168"/>
  <c r="AA168"/>
  <c r="Y166"/>
  <c r="AA166"/>
  <c r="Y145"/>
  <c r="AA145"/>
  <c r="Y139"/>
  <c r="AA139"/>
  <c r="Y137"/>
  <c r="AA137"/>
  <c r="Y134"/>
  <c r="AA134"/>
  <c r="Y133"/>
  <c r="AA133"/>
  <c r="Y130"/>
  <c r="AA130"/>
  <c r="Y129"/>
  <c r="AA129"/>
  <c r="Y128"/>
  <c r="AA128"/>
  <c r="Y127"/>
  <c r="AA127"/>
  <c r="Y126"/>
  <c r="AA126"/>
  <c r="Y125"/>
  <c r="AA125"/>
  <c r="Y124"/>
  <c r="AA124"/>
  <c r="Y123"/>
  <c r="AA123"/>
  <c r="Y122"/>
  <c r="AA122"/>
  <c r="Y121"/>
  <c r="AA121"/>
  <c r="Y120"/>
  <c r="AA120"/>
  <c r="Y119"/>
  <c r="AA119"/>
  <c r="Y118"/>
  <c r="AA118"/>
  <c r="Y117"/>
  <c r="AA117"/>
  <c r="Y116"/>
  <c r="AA116"/>
  <c r="Y115"/>
  <c r="AA115"/>
  <c r="Y114"/>
  <c r="AA114"/>
  <c r="Y113"/>
  <c r="AA113"/>
  <c r="Y112"/>
  <c r="AA112"/>
  <c r="Y79"/>
  <c r="AA79"/>
  <c r="Y70"/>
  <c r="AA70"/>
  <c r="Y68"/>
  <c r="AA68"/>
  <c r="Y66"/>
  <c r="AA66"/>
  <c r="Y65"/>
  <c r="AA65"/>
  <c r="Y60"/>
  <c r="AA60"/>
  <c r="Y56"/>
  <c r="AA56"/>
  <c r="Y48"/>
  <c r="AA48"/>
  <c r="Y44"/>
  <c r="AA44"/>
  <c r="Y38"/>
  <c r="AA38"/>
  <c r="Y36"/>
  <c r="AA36"/>
  <c r="Y33"/>
  <c r="AA33"/>
  <c r="Y32"/>
  <c r="AA32"/>
  <c r="Y31"/>
  <c r="AA31"/>
  <c r="Y30"/>
  <c r="AA30"/>
  <c r="Y29"/>
  <c r="AA29"/>
  <c r="Y28"/>
  <c r="AA28"/>
  <c r="Y26"/>
  <c r="AA26"/>
  <c r="Y25"/>
  <c r="AA25"/>
  <c r="Y23"/>
  <c r="AA23"/>
  <c r="Y20"/>
  <c r="AA20"/>
  <c r="Y19"/>
  <c r="AA19"/>
  <c r="Y18"/>
  <c r="AA18"/>
  <c r="Y14"/>
  <c r="AA14"/>
  <c r="Y193" i="76"/>
  <c r="AA193"/>
  <c r="Y192"/>
  <c r="AA192"/>
  <c r="Y191"/>
  <c r="AA191"/>
  <c r="Y190"/>
  <c r="AA190"/>
  <c r="Y189"/>
  <c r="AA189"/>
  <c r="Y183"/>
  <c r="AA183"/>
  <c r="Y182"/>
  <c r="AA182"/>
  <c r="Y181"/>
  <c r="AA181"/>
  <c r="Y176"/>
  <c r="AA176"/>
  <c r="Y169"/>
  <c r="AA169"/>
  <c r="Y168"/>
  <c r="AA168"/>
  <c r="Y166"/>
  <c r="AA166"/>
  <c r="Y145"/>
  <c r="AA145"/>
  <c r="Y139"/>
  <c r="AA139"/>
  <c r="Y137"/>
  <c r="AA137"/>
  <c r="Y134"/>
  <c r="AA134"/>
  <c r="Y133"/>
  <c r="AA133"/>
  <c r="Y130"/>
  <c r="AA130"/>
  <c r="Y129"/>
  <c r="AA129"/>
  <c r="Y128"/>
  <c r="AA128"/>
  <c r="Y127"/>
  <c r="AA127"/>
  <c r="Y126"/>
  <c r="AA126"/>
  <c r="Y125"/>
  <c r="AA125"/>
  <c r="Y124"/>
  <c r="AA124"/>
  <c r="Y123"/>
  <c r="AA123"/>
  <c r="Y122"/>
  <c r="AA122"/>
  <c r="Y121"/>
  <c r="AA121"/>
  <c r="Y120"/>
  <c r="AA120"/>
  <c r="Y119"/>
  <c r="AA119"/>
  <c r="Y118"/>
  <c r="AA118"/>
  <c r="Y117"/>
  <c r="AA117"/>
  <c r="Y116"/>
  <c r="AA116"/>
  <c r="Y115"/>
  <c r="AA115"/>
  <c r="Y114"/>
  <c r="AA114"/>
  <c r="Y113"/>
  <c r="AA113"/>
  <c r="Y112"/>
  <c r="AA112"/>
  <c r="Y79"/>
  <c r="AA79"/>
  <c r="Y70"/>
  <c r="AA70"/>
  <c r="Y68"/>
  <c r="AA68"/>
  <c r="Y66"/>
  <c r="AA66"/>
  <c r="Y65"/>
  <c r="AA65"/>
  <c r="Y60"/>
  <c r="AA60"/>
  <c r="Y56"/>
  <c r="AA56"/>
  <c r="Y48"/>
  <c r="AA48"/>
  <c r="Y44"/>
  <c r="AA44"/>
  <c r="Y38"/>
  <c r="AA38"/>
  <c r="Y36"/>
  <c r="AA36"/>
  <c r="Y33"/>
  <c r="AA33"/>
  <c r="Y32"/>
  <c r="AA32"/>
  <c r="Y31"/>
  <c r="AA31"/>
  <c r="Y30"/>
  <c r="AA30"/>
  <c r="Y29"/>
  <c r="AA29"/>
  <c r="Y28"/>
  <c r="AA28"/>
  <c r="Y26"/>
  <c r="AA26"/>
  <c r="Y25"/>
  <c r="AA25"/>
  <c r="Y23"/>
  <c r="AA23"/>
  <c r="Y20"/>
  <c r="AA20"/>
  <c r="Y19"/>
  <c r="AA19"/>
  <c r="Y18"/>
  <c r="AA18"/>
  <c r="Y14"/>
  <c r="AA14"/>
  <c r="Y193" i="74"/>
  <c r="AA193"/>
  <c r="Y192"/>
  <c r="AA192"/>
  <c r="Y191"/>
  <c r="AA191"/>
  <c r="Y190"/>
  <c r="AA190"/>
  <c r="Y189"/>
  <c r="AA189"/>
  <c r="Y183"/>
  <c r="AA183"/>
  <c r="Y182"/>
  <c r="AA182"/>
  <c r="Y181"/>
  <c r="AA181"/>
  <c r="Y176"/>
  <c r="AA176"/>
  <c r="Y169"/>
  <c r="AA169"/>
  <c r="Y168"/>
  <c r="AA168"/>
  <c r="Y166"/>
  <c r="AA166"/>
  <c r="Y145"/>
  <c r="AA145"/>
  <c r="Y139"/>
  <c r="AA139"/>
  <c r="Y137"/>
  <c r="AA137"/>
  <c r="Y134"/>
  <c r="AA134"/>
  <c r="Y133"/>
  <c r="AA133"/>
  <c r="Y130"/>
  <c r="AA130"/>
  <c r="Y129"/>
  <c r="AA129"/>
  <c r="Y128"/>
  <c r="AA128"/>
  <c r="Y127"/>
  <c r="AA127"/>
  <c r="Y126"/>
  <c r="AA126"/>
  <c r="Y125"/>
  <c r="AA125"/>
  <c r="Y124"/>
  <c r="AA124"/>
  <c r="Y123"/>
  <c r="AA123"/>
  <c r="Y122"/>
  <c r="AA122"/>
  <c r="Y121"/>
  <c r="AA121"/>
  <c r="Y120"/>
  <c r="AA120"/>
  <c r="Y119"/>
  <c r="AA119"/>
  <c r="Y118"/>
  <c r="AA118"/>
  <c r="Y117"/>
  <c r="AA117"/>
  <c r="Y116"/>
  <c r="AA116"/>
  <c r="Y115"/>
  <c r="AA115"/>
  <c r="Y114"/>
  <c r="AA114"/>
  <c r="Y113"/>
  <c r="AA113"/>
  <c r="Y112"/>
  <c r="AA112"/>
  <c r="Y79"/>
  <c r="AA79"/>
  <c r="Y70"/>
  <c r="AA70"/>
  <c r="Y68"/>
  <c r="AA68"/>
  <c r="Y66"/>
  <c r="AA66"/>
  <c r="Y65"/>
  <c r="AA65"/>
  <c r="Y60"/>
  <c r="AA60"/>
  <c r="Y56"/>
  <c r="AA56"/>
  <c r="Y48"/>
  <c r="AA48"/>
  <c r="Y44"/>
  <c r="AA44"/>
  <c r="Y38"/>
  <c r="AA38"/>
  <c r="Y36"/>
  <c r="AA36"/>
  <c r="Y33"/>
  <c r="AA33"/>
  <c r="Y32"/>
  <c r="AA32"/>
  <c r="Y31"/>
  <c r="AA31"/>
  <c r="Y30"/>
  <c r="AA30"/>
  <c r="Y29"/>
  <c r="AA29"/>
  <c r="Y28"/>
  <c r="AA28"/>
  <c r="Y26"/>
  <c r="AA26"/>
  <c r="Y25"/>
  <c r="AA25"/>
  <c r="Y23"/>
  <c r="AA23"/>
  <c r="Y20"/>
  <c r="AA20"/>
  <c r="Y19"/>
  <c r="AA19"/>
  <c r="Y18"/>
  <c r="AA18"/>
  <c r="Y14"/>
  <c r="AA14"/>
  <c r="U193" i="77"/>
  <c r="W193"/>
  <c r="U192"/>
  <c r="W192"/>
  <c r="U191"/>
  <c r="W191"/>
  <c r="U190"/>
  <c r="W190"/>
  <c r="U189"/>
  <c r="W189"/>
  <c r="U183"/>
  <c r="W183"/>
  <c r="U182"/>
  <c r="W182"/>
  <c r="U181"/>
  <c r="W181"/>
  <c r="U176"/>
  <c r="W176"/>
  <c r="U169"/>
  <c r="W169"/>
  <c r="U168"/>
  <c r="W168"/>
  <c r="U166"/>
  <c r="W166"/>
  <c r="U145"/>
  <c r="W145"/>
  <c r="U139"/>
  <c r="W139"/>
  <c r="U137"/>
  <c r="W137"/>
  <c r="U134"/>
  <c r="W134"/>
  <c r="U133"/>
  <c r="W133"/>
  <c r="U130"/>
  <c r="W130"/>
  <c r="U129"/>
  <c r="W129"/>
  <c r="U128"/>
  <c r="W128"/>
  <c r="U127"/>
  <c r="W127"/>
  <c r="U126"/>
  <c r="W126"/>
  <c r="U125"/>
  <c r="W125"/>
  <c r="U124"/>
  <c r="W124"/>
  <c r="U123"/>
  <c r="W123"/>
  <c r="U122"/>
  <c r="W122"/>
  <c r="U121"/>
  <c r="W121"/>
  <c r="U120"/>
  <c r="W120"/>
  <c r="U119"/>
  <c r="W119"/>
  <c r="U118"/>
  <c r="W118"/>
  <c r="U117"/>
  <c r="W117"/>
  <c r="U116"/>
  <c r="W116"/>
  <c r="U115"/>
  <c r="W115"/>
  <c r="U114"/>
  <c r="W114"/>
  <c r="U113"/>
  <c r="W113"/>
  <c r="U112"/>
  <c r="W112"/>
  <c r="U79"/>
  <c r="W79"/>
  <c r="U70"/>
  <c r="W70"/>
  <c r="U68"/>
  <c r="W68"/>
  <c r="U66"/>
  <c r="W66"/>
  <c r="U65"/>
  <c r="W65"/>
  <c r="U60"/>
  <c r="W60"/>
  <c r="U56"/>
  <c r="W56"/>
  <c r="U48"/>
  <c r="W48"/>
  <c r="U44"/>
  <c r="W44"/>
  <c r="U38"/>
  <c r="W38"/>
  <c r="U36"/>
  <c r="W36"/>
  <c r="U33"/>
  <c r="W33"/>
  <c r="U32"/>
  <c r="W32"/>
  <c r="U31"/>
  <c r="W31"/>
  <c r="U30"/>
  <c r="W30"/>
  <c r="U29"/>
  <c r="W29"/>
  <c r="U28"/>
  <c r="W28"/>
  <c r="U26"/>
  <c r="W26"/>
  <c r="U25"/>
  <c r="W25"/>
  <c r="U23"/>
  <c r="W23"/>
  <c r="U20"/>
  <c r="W20"/>
  <c r="U19"/>
  <c r="W19"/>
  <c r="U18"/>
  <c r="W18"/>
  <c r="U14"/>
  <c r="W14"/>
  <c r="U193" i="84"/>
  <c r="W193"/>
  <c r="U192"/>
  <c r="W192"/>
  <c r="U191"/>
  <c r="W191"/>
  <c r="U190"/>
  <c r="W190"/>
  <c r="U189"/>
  <c r="W189"/>
  <c r="U183"/>
  <c r="W183"/>
  <c r="U182"/>
  <c r="W182"/>
  <c r="U181"/>
  <c r="W181"/>
  <c r="U176"/>
  <c r="W176"/>
  <c r="U169"/>
  <c r="W169"/>
  <c r="U168"/>
  <c r="W168"/>
  <c r="U166"/>
  <c r="W166"/>
  <c r="U145"/>
  <c r="W145"/>
  <c r="U139"/>
  <c r="W139"/>
  <c r="U137"/>
  <c r="W137"/>
  <c r="U134"/>
  <c r="W134"/>
  <c r="U133"/>
  <c r="W133"/>
  <c r="U130"/>
  <c r="W130"/>
  <c r="U129"/>
  <c r="W129"/>
  <c r="U128"/>
  <c r="W128"/>
  <c r="U127"/>
  <c r="W127"/>
  <c r="U126"/>
  <c r="W126"/>
  <c r="U125"/>
  <c r="W125"/>
  <c r="U124"/>
  <c r="W124"/>
  <c r="U123"/>
  <c r="W123"/>
  <c r="U122"/>
  <c r="W122"/>
  <c r="U121"/>
  <c r="W121"/>
  <c r="U120"/>
  <c r="W120"/>
  <c r="U119"/>
  <c r="W119"/>
  <c r="U118"/>
  <c r="W118"/>
  <c r="U117"/>
  <c r="W117"/>
  <c r="U116"/>
  <c r="W116"/>
  <c r="U115"/>
  <c r="W115"/>
  <c r="U114"/>
  <c r="W114"/>
  <c r="U113"/>
  <c r="W113"/>
  <c r="U112"/>
  <c r="W112"/>
  <c r="U79"/>
  <c r="W79"/>
  <c r="U70"/>
  <c r="W70"/>
  <c r="U68"/>
  <c r="W68"/>
  <c r="U66"/>
  <c r="W66"/>
  <c r="U65"/>
  <c r="W65"/>
  <c r="U60"/>
  <c r="W60"/>
  <c r="U56"/>
  <c r="W56"/>
  <c r="U48"/>
  <c r="W48"/>
  <c r="U44"/>
  <c r="W44"/>
  <c r="U38"/>
  <c r="W38"/>
  <c r="U36"/>
  <c r="W36"/>
  <c r="U33"/>
  <c r="W33"/>
  <c r="U32"/>
  <c r="W32"/>
  <c r="U31"/>
  <c r="W31"/>
  <c r="U30"/>
  <c r="W30"/>
  <c r="U29"/>
  <c r="W29"/>
  <c r="U28"/>
  <c r="W28"/>
  <c r="U26"/>
  <c r="W26"/>
  <c r="U25"/>
  <c r="W25"/>
  <c r="U23"/>
  <c r="W23"/>
  <c r="U20"/>
  <c r="W20"/>
  <c r="U19"/>
  <c r="W19"/>
  <c r="U18"/>
  <c r="W18"/>
  <c r="U14"/>
  <c r="W14"/>
  <c r="U193" i="76"/>
  <c r="W193"/>
  <c r="U192"/>
  <c r="W192"/>
  <c r="U191"/>
  <c r="W191"/>
  <c r="U190"/>
  <c r="W190"/>
  <c r="U189"/>
  <c r="W189"/>
  <c r="U183"/>
  <c r="W183"/>
  <c r="U182"/>
  <c r="W182"/>
  <c r="U181"/>
  <c r="W181"/>
  <c r="U176"/>
  <c r="W176"/>
  <c r="U169"/>
  <c r="W169"/>
  <c r="U168"/>
  <c r="W168"/>
  <c r="U166"/>
  <c r="W166"/>
  <c r="U145"/>
  <c r="W145"/>
  <c r="U139"/>
  <c r="W139"/>
  <c r="U137"/>
  <c r="W137"/>
  <c r="U134"/>
  <c r="W134"/>
  <c r="U133"/>
  <c r="W133"/>
  <c r="U130"/>
  <c r="W130"/>
  <c r="U129"/>
  <c r="W129"/>
  <c r="U128"/>
  <c r="W128"/>
  <c r="U127"/>
  <c r="W127"/>
  <c r="U126"/>
  <c r="W126"/>
  <c r="U125"/>
  <c r="W125"/>
  <c r="U124"/>
  <c r="W124"/>
  <c r="U123"/>
  <c r="W123"/>
  <c r="U122"/>
  <c r="W122"/>
  <c r="U121"/>
  <c r="W121"/>
  <c r="U120"/>
  <c r="W120"/>
  <c r="U119"/>
  <c r="W119"/>
  <c r="U118"/>
  <c r="W118"/>
  <c r="U117"/>
  <c r="W117"/>
  <c r="U116"/>
  <c r="W116"/>
  <c r="U115"/>
  <c r="W115"/>
  <c r="U114"/>
  <c r="W114"/>
  <c r="U113"/>
  <c r="W113"/>
  <c r="U112"/>
  <c r="W112"/>
  <c r="U79"/>
  <c r="W79"/>
  <c r="U70"/>
  <c r="W70"/>
  <c r="U68"/>
  <c r="W68"/>
  <c r="U66"/>
  <c r="W66"/>
  <c r="U65"/>
  <c r="W65"/>
  <c r="U60"/>
  <c r="W60"/>
  <c r="U56"/>
  <c r="W56"/>
  <c r="U48"/>
  <c r="W48"/>
  <c r="U44"/>
  <c r="W44"/>
  <c r="U38"/>
  <c r="W38"/>
  <c r="U36"/>
  <c r="W36"/>
  <c r="U33"/>
  <c r="W33"/>
  <c r="U32"/>
  <c r="W32"/>
  <c r="U31"/>
  <c r="W31"/>
  <c r="U30"/>
  <c r="W30"/>
  <c r="U29"/>
  <c r="W29"/>
  <c r="U28"/>
  <c r="W28"/>
  <c r="U26"/>
  <c r="W26"/>
  <c r="U25"/>
  <c r="W25"/>
  <c r="U23"/>
  <c r="W23"/>
  <c r="U20"/>
  <c r="W20"/>
  <c r="U19"/>
  <c r="W19"/>
  <c r="U18"/>
  <c r="W18"/>
  <c r="U14"/>
  <c r="W14"/>
  <c r="U193" i="74"/>
  <c r="W193"/>
  <c r="U192"/>
  <c r="W192"/>
  <c r="U191"/>
  <c r="W191"/>
  <c r="U190"/>
  <c r="W190"/>
  <c r="U189"/>
  <c r="W189"/>
  <c r="U183"/>
  <c r="W183"/>
  <c r="U182"/>
  <c r="W182"/>
  <c r="U181"/>
  <c r="W181"/>
  <c r="U176"/>
  <c r="W176"/>
  <c r="U169"/>
  <c r="W169"/>
  <c r="U168"/>
  <c r="W168"/>
  <c r="U166"/>
  <c r="W166"/>
  <c r="U145"/>
  <c r="W145"/>
  <c r="U139"/>
  <c r="W139"/>
  <c r="U137"/>
  <c r="W137"/>
  <c r="U134"/>
  <c r="W134"/>
  <c r="U133"/>
  <c r="W133"/>
  <c r="U130"/>
  <c r="W130"/>
  <c r="U129"/>
  <c r="W129"/>
  <c r="U128"/>
  <c r="W128"/>
  <c r="U127"/>
  <c r="W127"/>
  <c r="U126"/>
  <c r="W126"/>
  <c r="U125"/>
  <c r="W125"/>
  <c r="U124"/>
  <c r="W124"/>
  <c r="U123"/>
  <c r="W123"/>
  <c r="U122"/>
  <c r="W122"/>
  <c r="U121"/>
  <c r="W121"/>
  <c r="U120"/>
  <c r="W120"/>
  <c r="U119"/>
  <c r="W119"/>
  <c r="U118"/>
  <c r="W118"/>
  <c r="U117"/>
  <c r="W117"/>
  <c r="U116"/>
  <c r="W116"/>
  <c r="U115"/>
  <c r="W115"/>
  <c r="U114"/>
  <c r="W114"/>
  <c r="U113"/>
  <c r="W113"/>
  <c r="U112"/>
  <c r="W112"/>
  <c r="U79"/>
  <c r="W79"/>
  <c r="U70"/>
  <c r="W70"/>
  <c r="U68"/>
  <c r="W68"/>
  <c r="U66"/>
  <c r="W66"/>
  <c r="U65"/>
  <c r="W65"/>
  <c r="U60"/>
  <c r="W60"/>
  <c r="U56"/>
  <c r="W56"/>
  <c r="U48"/>
  <c r="W48"/>
  <c r="U44"/>
  <c r="W44"/>
  <c r="U38"/>
  <c r="W38"/>
  <c r="U36"/>
  <c r="W36"/>
  <c r="U33"/>
  <c r="W33"/>
  <c r="U32"/>
  <c r="W32"/>
  <c r="U31"/>
  <c r="W31"/>
  <c r="U30"/>
  <c r="W30"/>
  <c r="U29"/>
  <c r="W29"/>
  <c r="U28"/>
  <c r="W28"/>
  <c r="U26"/>
  <c r="W26"/>
  <c r="U25"/>
  <c r="W25"/>
  <c r="U23"/>
  <c r="W23"/>
  <c r="U20"/>
  <c r="W20"/>
  <c r="U19"/>
  <c r="W19"/>
  <c r="U18"/>
  <c r="W18"/>
  <c r="U14"/>
  <c r="W14"/>
  <c r="Q193" i="77"/>
  <c r="S193"/>
  <c r="Q192"/>
  <c r="S192"/>
  <c r="Q191"/>
  <c r="S191"/>
  <c r="Q190"/>
  <c r="S190"/>
  <c r="Q189"/>
  <c r="S189"/>
  <c r="Q183"/>
  <c r="S183"/>
  <c r="Q182"/>
  <c r="S182"/>
  <c r="Q181"/>
  <c r="S181"/>
  <c r="Q176"/>
  <c r="S176"/>
  <c r="Q169"/>
  <c r="S169"/>
  <c r="Q168"/>
  <c r="S168"/>
  <c r="Q166"/>
  <c r="S166"/>
  <c r="Q145"/>
  <c r="S145"/>
  <c r="Q139"/>
  <c r="S139"/>
  <c r="Q137"/>
  <c r="S137"/>
  <c r="Q134"/>
  <c r="S134"/>
  <c r="Q133"/>
  <c r="S133"/>
  <c r="Q130"/>
  <c r="S130"/>
  <c r="Q129"/>
  <c r="S129"/>
  <c r="Q128"/>
  <c r="S128"/>
  <c r="Q127"/>
  <c r="S127"/>
  <c r="Q126"/>
  <c r="S126"/>
  <c r="Q125"/>
  <c r="S125"/>
  <c r="Q124"/>
  <c r="S124"/>
  <c r="Q123"/>
  <c r="S123"/>
  <c r="Q122"/>
  <c r="S122"/>
  <c r="Q121"/>
  <c r="S121"/>
  <c r="Q120"/>
  <c r="S120"/>
  <c r="Q119"/>
  <c r="S119"/>
  <c r="Q118"/>
  <c r="S118"/>
  <c r="Q117"/>
  <c r="S117"/>
  <c r="Q116"/>
  <c r="S116"/>
  <c r="Q115"/>
  <c r="S115"/>
  <c r="Q114"/>
  <c r="S114"/>
  <c r="Q113"/>
  <c r="S113"/>
  <c r="Q112"/>
  <c r="S112"/>
  <c r="Q79"/>
  <c r="S79"/>
  <c r="Q70"/>
  <c r="S70"/>
  <c r="Q68"/>
  <c r="S68"/>
  <c r="Q66"/>
  <c r="S66"/>
  <c r="Q65"/>
  <c r="S65"/>
  <c r="Q60"/>
  <c r="S60"/>
  <c r="Q56"/>
  <c r="S56"/>
  <c r="Q48"/>
  <c r="S48"/>
  <c r="Q44"/>
  <c r="S44"/>
  <c r="Q38"/>
  <c r="S38"/>
  <c r="Q36"/>
  <c r="S36"/>
  <c r="Q33"/>
  <c r="S33"/>
  <c r="Q32"/>
  <c r="S32"/>
  <c r="Q31"/>
  <c r="S31"/>
  <c r="Q30"/>
  <c r="S30"/>
  <c r="Q29"/>
  <c r="S29"/>
  <c r="Q28"/>
  <c r="S28"/>
  <c r="Q26"/>
  <c r="S26"/>
  <c r="Q25"/>
  <c r="S25"/>
  <c r="Q23"/>
  <c r="S23"/>
  <c r="Q20"/>
  <c r="S20"/>
  <c r="Q19"/>
  <c r="S19"/>
  <c r="Q18"/>
  <c r="S18"/>
  <c r="Q14"/>
  <c r="S14"/>
  <c r="Q193" i="84"/>
  <c r="S193"/>
  <c r="Q192"/>
  <c r="S192"/>
  <c r="Q191"/>
  <c r="S191"/>
  <c r="Q190"/>
  <c r="S190"/>
  <c r="Q189"/>
  <c r="S189"/>
  <c r="Q183"/>
  <c r="S183"/>
  <c r="Q182"/>
  <c r="S182"/>
  <c r="Q181"/>
  <c r="S181"/>
  <c r="Q176"/>
  <c r="S176"/>
  <c r="Q169"/>
  <c r="S169"/>
  <c r="Q168"/>
  <c r="S168"/>
  <c r="Q166"/>
  <c r="S166"/>
  <c r="Q145"/>
  <c r="S145"/>
  <c r="Q139"/>
  <c r="S139"/>
  <c r="Q137"/>
  <c r="S137"/>
  <c r="Q134"/>
  <c r="S134"/>
  <c r="Q133"/>
  <c r="S133"/>
  <c r="Q130"/>
  <c r="S130"/>
  <c r="Q129"/>
  <c r="S129"/>
  <c r="Q128"/>
  <c r="S128"/>
  <c r="Q127"/>
  <c r="S127"/>
  <c r="Q126"/>
  <c r="S126"/>
  <c r="Q125"/>
  <c r="S125"/>
  <c r="Q124"/>
  <c r="S124"/>
  <c r="Q123"/>
  <c r="S123"/>
  <c r="Q122"/>
  <c r="S122"/>
  <c r="Q121"/>
  <c r="S121"/>
  <c r="Q120"/>
  <c r="S120"/>
  <c r="Q119"/>
  <c r="S119"/>
  <c r="Q118"/>
  <c r="S118"/>
  <c r="Q117"/>
  <c r="S117"/>
  <c r="Q116"/>
  <c r="S116"/>
  <c r="Q115"/>
  <c r="S115"/>
  <c r="Q114"/>
  <c r="S114"/>
  <c r="Q113"/>
  <c r="S113"/>
  <c r="Q112"/>
  <c r="S112"/>
  <c r="Q79"/>
  <c r="S79"/>
  <c r="Q70"/>
  <c r="S70"/>
  <c r="Q68"/>
  <c r="S68"/>
  <c r="Q66"/>
  <c r="S66"/>
  <c r="Q65"/>
  <c r="S65"/>
  <c r="Q60"/>
  <c r="S60"/>
  <c r="Q56"/>
  <c r="S56"/>
  <c r="Q48"/>
  <c r="S48"/>
  <c r="Q44"/>
  <c r="S44"/>
  <c r="Q38"/>
  <c r="S38"/>
  <c r="Q36"/>
  <c r="S36"/>
  <c r="Q33"/>
  <c r="S33"/>
  <c r="Q32"/>
  <c r="S32"/>
  <c r="Q31"/>
  <c r="S31"/>
  <c r="Q30"/>
  <c r="S30"/>
  <c r="Q29"/>
  <c r="S29"/>
  <c r="Q28"/>
  <c r="S28"/>
  <c r="Q26"/>
  <c r="S26"/>
  <c r="Q25"/>
  <c r="S25"/>
  <c r="Q23"/>
  <c r="S23"/>
  <c r="Q20"/>
  <c r="S20"/>
  <c r="Q19"/>
  <c r="S19"/>
  <c r="Q18"/>
  <c r="S18"/>
  <c r="Q14"/>
  <c r="S14"/>
  <c r="Q193" i="76"/>
  <c r="S193"/>
  <c r="Q192"/>
  <c r="S192"/>
  <c r="Q191"/>
  <c r="S191"/>
  <c r="Q190"/>
  <c r="S190"/>
  <c r="Q189"/>
  <c r="S189"/>
  <c r="Q183"/>
  <c r="S183"/>
  <c r="Q182"/>
  <c r="S182"/>
  <c r="Q181"/>
  <c r="S181"/>
  <c r="Q176"/>
  <c r="S176"/>
  <c r="Q169"/>
  <c r="S169"/>
  <c r="Q168"/>
  <c r="S168"/>
  <c r="Q166"/>
  <c r="S166"/>
  <c r="Q145"/>
  <c r="S145"/>
  <c r="Q139"/>
  <c r="S139"/>
  <c r="Q137"/>
  <c r="S137"/>
  <c r="Q134"/>
  <c r="S134"/>
  <c r="Q133"/>
  <c r="S133"/>
  <c r="Q130"/>
  <c r="S130"/>
  <c r="Q129"/>
  <c r="S129"/>
  <c r="Q128"/>
  <c r="S128"/>
  <c r="Q127"/>
  <c r="S127"/>
  <c r="Q126"/>
  <c r="S126"/>
  <c r="Q125"/>
  <c r="S125"/>
  <c r="Q124"/>
  <c r="S124"/>
  <c r="Q123"/>
  <c r="S123"/>
  <c r="Q122"/>
  <c r="S122"/>
  <c r="Q121"/>
  <c r="S121"/>
  <c r="Q120"/>
  <c r="S120"/>
  <c r="Q119"/>
  <c r="S119"/>
  <c r="Q118"/>
  <c r="S118"/>
  <c r="Q117"/>
  <c r="S117"/>
  <c r="Q116"/>
  <c r="S116"/>
  <c r="Q115"/>
  <c r="S115"/>
  <c r="Q114"/>
  <c r="S114"/>
  <c r="Q113"/>
  <c r="S113"/>
  <c r="Q112"/>
  <c r="S112"/>
  <c r="Q79"/>
  <c r="S79"/>
  <c r="Q70"/>
  <c r="S70"/>
  <c r="Q68"/>
  <c r="S68"/>
  <c r="Q66"/>
  <c r="S66"/>
  <c r="Q65"/>
  <c r="S65"/>
  <c r="Q60"/>
  <c r="S60"/>
  <c r="Q56"/>
  <c r="S56"/>
  <c r="Q48"/>
  <c r="S48"/>
  <c r="Q44"/>
  <c r="S44"/>
  <c r="Q38"/>
  <c r="S38"/>
  <c r="Q36"/>
  <c r="S36"/>
  <c r="Q33"/>
  <c r="S33"/>
  <c r="Q32"/>
  <c r="S32"/>
  <c r="Q31"/>
  <c r="S31"/>
  <c r="Q30"/>
  <c r="S30"/>
  <c r="Q29"/>
  <c r="S29"/>
  <c r="Q28"/>
  <c r="S28"/>
  <c r="Q26"/>
  <c r="S26"/>
  <c r="Q25"/>
  <c r="S25"/>
  <c r="Q23"/>
  <c r="S23"/>
  <c r="Q20"/>
  <c r="S20"/>
  <c r="Q19"/>
  <c r="S19"/>
  <c r="Q18"/>
  <c r="S18"/>
  <c r="Q14"/>
  <c r="S14"/>
  <c r="Q193" i="74"/>
  <c r="S193"/>
  <c r="Q192"/>
  <c r="S192"/>
  <c r="Q191"/>
  <c r="S191"/>
  <c r="Q190"/>
  <c r="S190"/>
  <c r="Q189"/>
  <c r="S189"/>
  <c r="Q183"/>
  <c r="S183"/>
  <c r="Q182"/>
  <c r="S182"/>
  <c r="Q181"/>
  <c r="S181"/>
  <c r="Q176"/>
  <c r="S176"/>
  <c r="Q169"/>
  <c r="S169"/>
  <c r="Q168"/>
  <c r="S168"/>
  <c r="Q166"/>
  <c r="S166"/>
  <c r="Q145"/>
  <c r="S145"/>
  <c r="Q139"/>
  <c r="S139"/>
  <c r="Q137"/>
  <c r="S137"/>
  <c r="Q134"/>
  <c r="S134"/>
  <c r="Q133"/>
  <c r="S133"/>
  <c r="Q130"/>
  <c r="S130"/>
  <c r="Q129"/>
  <c r="S129"/>
  <c r="Q128"/>
  <c r="S128"/>
  <c r="Q127"/>
  <c r="S127"/>
  <c r="Q126"/>
  <c r="S126"/>
  <c r="Q125"/>
  <c r="S125"/>
  <c r="Q124"/>
  <c r="S124"/>
  <c r="Q123"/>
  <c r="S123"/>
  <c r="Q122"/>
  <c r="S122"/>
  <c r="Q121"/>
  <c r="S121"/>
  <c r="Q120"/>
  <c r="S120"/>
  <c r="Q119"/>
  <c r="S119"/>
  <c r="Q118"/>
  <c r="S118"/>
  <c r="Q117"/>
  <c r="S117"/>
  <c r="Q116"/>
  <c r="S116"/>
  <c r="Q115"/>
  <c r="S115"/>
  <c r="Q114"/>
  <c r="S114"/>
  <c r="Q113"/>
  <c r="S113"/>
  <c r="Q112"/>
  <c r="S112"/>
  <c r="Q79"/>
  <c r="S79"/>
  <c r="Q70"/>
  <c r="S70"/>
  <c r="Q68"/>
  <c r="S68"/>
  <c r="Q66"/>
  <c r="S66"/>
  <c r="Q65"/>
  <c r="S65"/>
  <c r="Q60"/>
  <c r="S60"/>
  <c r="Q56"/>
  <c r="S56"/>
  <c r="Q48"/>
  <c r="S48"/>
  <c r="Q44"/>
  <c r="S44"/>
  <c r="Q38"/>
  <c r="S38"/>
  <c r="Q36"/>
  <c r="S36"/>
  <c r="Q33"/>
  <c r="S33"/>
  <c r="Q32"/>
  <c r="S32"/>
  <c r="Q31"/>
  <c r="S31"/>
  <c r="Q30"/>
  <c r="S30"/>
  <c r="Q29"/>
  <c r="S29"/>
  <c r="Q28"/>
  <c r="S28"/>
  <c r="Q26"/>
  <c r="S26"/>
  <c r="Q25"/>
  <c r="S25"/>
  <c r="Q23"/>
  <c r="S23"/>
  <c r="Q20"/>
  <c r="S20"/>
  <c r="Q19"/>
  <c r="S19"/>
  <c r="Q18"/>
  <c r="S18"/>
  <c r="Q14"/>
  <c r="S14"/>
  <c r="M193" i="77"/>
  <c r="O193"/>
  <c r="M192"/>
  <c r="O192"/>
  <c r="M191"/>
  <c r="O191"/>
  <c r="M190"/>
  <c r="O190"/>
  <c r="M189"/>
  <c r="O189"/>
  <c r="M183"/>
  <c r="O183"/>
  <c r="M182"/>
  <c r="O182"/>
  <c r="M181"/>
  <c r="O181"/>
  <c r="M176"/>
  <c r="O176"/>
  <c r="M169"/>
  <c r="O169"/>
  <c r="M168"/>
  <c r="O168"/>
  <c r="M166"/>
  <c r="O166"/>
  <c r="M145"/>
  <c r="O145"/>
  <c r="M139"/>
  <c r="O139"/>
  <c r="M137"/>
  <c r="O137"/>
  <c r="M134"/>
  <c r="O134"/>
  <c r="M133"/>
  <c r="O133"/>
  <c r="M130"/>
  <c r="O130"/>
  <c r="M129"/>
  <c r="O129"/>
  <c r="M128"/>
  <c r="O128"/>
  <c r="M127"/>
  <c r="O127"/>
  <c r="M126"/>
  <c r="O126"/>
  <c r="M125"/>
  <c r="O125"/>
  <c r="M124"/>
  <c r="O124"/>
  <c r="M123"/>
  <c r="O123"/>
  <c r="M122"/>
  <c r="O122"/>
  <c r="M121"/>
  <c r="O121"/>
  <c r="M120"/>
  <c r="O120"/>
  <c r="M119"/>
  <c r="O119"/>
  <c r="M118"/>
  <c r="O118"/>
  <c r="M117"/>
  <c r="O117"/>
  <c r="M116"/>
  <c r="O116"/>
  <c r="M115"/>
  <c r="O115"/>
  <c r="M114"/>
  <c r="O114"/>
  <c r="M113"/>
  <c r="O113"/>
  <c r="M112"/>
  <c r="O112"/>
  <c r="M79"/>
  <c r="O79"/>
  <c r="M70"/>
  <c r="O70"/>
  <c r="M68"/>
  <c r="O68"/>
  <c r="M66"/>
  <c r="O66"/>
  <c r="M65"/>
  <c r="O65"/>
  <c r="M63"/>
  <c r="O63"/>
  <c r="M61"/>
  <c r="O61"/>
  <c r="M60"/>
  <c r="O60"/>
  <c r="M56"/>
  <c r="O56"/>
  <c r="M48"/>
  <c r="O48"/>
  <c r="M44"/>
  <c r="O44"/>
  <c r="M38"/>
  <c r="O38"/>
  <c r="M36"/>
  <c r="O36"/>
  <c r="M33"/>
  <c r="O33"/>
  <c r="M32"/>
  <c r="O32"/>
  <c r="M31"/>
  <c r="O31"/>
  <c r="M30"/>
  <c r="O30"/>
  <c r="M29"/>
  <c r="O29"/>
  <c r="M28"/>
  <c r="O28"/>
  <c r="M26"/>
  <c r="O26"/>
  <c r="M25"/>
  <c r="O25"/>
  <c r="M23"/>
  <c r="O23"/>
  <c r="M20"/>
  <c r="O20"/>
  <c r="M19"/>
  <c r="O19"/>
  <c r="M18"/>
  <c r="O18"/>
  <c r="M14"/>
  <c r="O14"/>
  <c r="M193" i="84"/>
  <c r="O193"/>
  <c r="M192"/>
  <c r="O192"/>
  <c r="M191"/>
  <c r="O191"/>
  <c r="M190"/>
  <c r="O190"/>
  <c r="M189"/>
  <c r="O189"/>
  <c r="M183"/>
  <c r="O183"/>
  <c r="M182"/>
  <c r="O182"/>
  <c r="M181"/>
  <c r="O181"/>
  <c r="M176"/>
  <c r="O176"/>
  <c r="M169"/>
  <c r="O169"/>
  <c r="M168"/>
  <c r="O168"/>
  <c r="M166"/>
  <c r="O166"/>
  <c r="M145"/>
  <c r="O145"/>
  <c r="M139"/>
  <c r="O139"/>
  <c r="M137"/>
  <c r="O137"/>
  <c r="M134"/>
  <c r="O134"/>
  <c r="M133"/>
  <c r="O133"/>
  <c r="M130"/>
  <c r="O130"/>
  <c r="M129"/>
  <c r="O129"/>
  <c r="M128"/>
  <c r="O128"/>
  <c r="M127"/>
  <c r="O127"/>
  <c r="M126"/>
  <c r="O126"/>
  <c r="M125"/>
  <c r="O125"/>
  <c r="M124"/>
  <c r="O124"/>
  <c r="M123"/>
  <c r="O123"/>
  <c r="M122"/>
  <c r="O122"/>
  <c r="M121"/>
  <c r="O121"/>
  <c r="M120"/>
  <c r="O120"/>
  <c r="M119"/>
  <c r="O119"/>
  <c r="M118"/>
  <c r="O118"/>
  <c r="M117"/>
  <c r="O117"/>
  <c r="M116"/>
  <c r="O116"/>
  <c r="M115"/>
  <c r="O115"/>
  <c r="M114"/>
  <c r="O114"/>
  <c r="M113"/>
  <c r="O113"/>
  <c r="M112"/>
  <c r="O112"/>
  <c r="M79"/>
  <c r="O79"/>
  <c r="M70"/>
  <c r="O70"/>
  <c r="M68"/>
  <c r="O68"/>
  <c r="M66"/>
  <c r="O66"/>
  <c r="M65"/>
  <c r="O65"/>
  <c r="M63"/>
  <c r="O63"/>
  <c r="M61"/>
  <c r="O61"/>
  <c r="M60"/>
  <c r="O60"/>
  <c r="M56"/>
  <c r="O56"/>
  <c r="M48"/>
  <c r="O48"/>
  <c r="M44"/>
  <c r="O44"/>
  <c r="M38"/>
  <c r="O38"/>
  <c r="M36"/>
  <c r="O36"/>
  <c r="M33"/>
  <c r="O33"/>
  <c r="M32"/>
  <c r="O32"/>
  <c r="M31"/>
  <c r="O31"/>
  <c r="M30"/>
  <c r="O30"/>
  <c r="M29"/>
  <c r="O29"/>
  <c r="M28"/>
  <c r="O28"/>
  <c r="M26"/>
  <c r="O26"/>
  <c r="M25"/>
  <c r="O25"/>
  <c r="M23"/>
  <c r="O23"/>
  <c r="M20"/>
  <c r="O20"/>
  <c r="M19"/>
  <c r="O19"/>
  <c r="M18"/>
  <c r="O18"/>
  <c r="M14"/>
  <c r="O14"/>
  <c r="M193" i="76"/>
  <c r="O193"/>
  <c r="M192"/>
  <c r="O192"/>
  <c r="M191"/>
  <c r="O191"/>
  <c r="M190"/>
  <c r="O190"/>
  <c r="M189"/>
  <c r="O189"/>
  <c r="M183"/>
  <c r="O183"/>
  <c r="M182"/>
  <c r="O182"/>
  <c r="M181"/>
  <c r="O181"/>
  <c r="M176"/>
  <c r="O176"/>
  <c r="M169"/>
  <c r="O169"/>
  <c r="M168"/>
  <c r="O168"/>
  <c r="M166"/>
  <c r="O166"/>
  <c r="M145"/>
  <c r="O145"/>
  <c r="M139"/>
  <c r="O139"/>
  <c r="M137"/>
  <c r="O137"/>
  <c r="M134"/>
  <c r="O134"/>
  <c r="M133"/>
  <c r="O133"/>
  <c r="M130"/>
  <c r="O130"/>
  <c r="M129"/>
  <c r="O129"/>
  <c r="M128"/>
  <c r="O128"/>
  <c r="M127"/>
  <c r="O127"/>
  <c r="M126"/>
  <c r="O126"/>
  <c r="M125"/>
  <c r="O125"/>
  <c r="M124"/>
  <c r="O124"/>
  <c r="M123"/>
  <c r="O123"/>
  <c r="M122"/>
  <c r="O122"/>
  <c r="M121"/>
  <c r="O121"/>
  <c r="M120"/>
  <c r="O120"/>
  <c r="M119"/>
  <c r="O119"/>
  <c r="M118"/>
  <c r="O118"/>
  <c r="M117"/>
  <c r="O117"/>
  <c r="M116"/>
  <c r="O116"/>
  <c r="M115"/>
  <c r="O115"/>
  <c r="M114"/>
  <c r="O114"/>
  <c r="M113"/>
  <c r="O113"/>
  <c r="M112"/>
  <c r="O112"/>
  <c r="M79"/>
  <c r="O79"/>
  <c r="M70"/>
  <c r="O70"/>
  <c r="M68"/>
  <c r="O68"/>
  <c r="M66"/>
  <c r="O66"/>
  <c r="M65"/>
  <c r="O65"/>
  <c r="M63"/>
  <c r="O63"/>
  <c r="M61"/>
  <c r="O61"/>
  <c r="M60"/>
  <c r="O60"/>
  <c r="M56"/>
  <c r="O56"/>
  <c r="M48"/>
  <c r="O48"/>
  <c r="M44"/>
  <c r="O44"/>
  <c r="M38"/>
  <c r="O38"/>
  <c r="M36"/>
  <c r="O36"/>
  <c r="M33"/>
  <c r="O33"/>
  <c r="M32"/>
  <c r="O32"/>
  <c r="M31"/>
  <c r="O31"/>
  <c r="M30"/>
  <c r="O30"/>
  <c r="M29"/>
  <c r="O29"/>
  <c r="M28"/>
  <c r="O28"/>
  <c r="M26"/>
  <c r="O26"/>
  <c r="M25"/>
  <c r="O25"/>
  <c r="M23"/>
  <c r="O23"/>
  <c r="M20"/>
  <c r="O20"/>
  <c r="M19"/>
  <c r="O19"/>
  <c r="M18"/>
  <c r="O18"/>
  <c r="M14"/>
  <c r="O14"/>
  <c r="M193" i="74"/>
  <c r="M192"/>
  <c r="M191"/>
  <c r="M190"/>
  <c r="M189"/>
  <c r="M183"/>
  <c r="M182"/>
  <c r="M181"/>
  <c r="M176"/>
  <c r="M169"/>
  <c r="M168"/>
  <c r="M166"/>
  <c r="M145"/>
  <c r="M139"/>
  <c r="M137"/>
  <c r="M134"/>
  <c r="M133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79"/>
  <c r="M70"/>
  <c r="M68"/>
  <c r="M66"/>
  <c r="M65"/>
  <c r="M63"/>
  <c r="M61"/>
  <c r="M60"/>
  <c r="M56"/>
  <c r="M48"/>
  <c r="M44"/>
  <c r="M38"/>
  <c r="M36"/>
  <c r="M33"/>
  <c r="M32"/>
  <c r="M31"/>
  <c r="M30"/>
  <c r="M29"/>
  <c r="M28"/>
  <c r="M26"/>
  <c r="M25"/>
  <c r="M23"/>
  <c r="M20"/>
  <c r="M19"/>
  <c r="M18"/>
  <c r="M14"/>
  <c r="I193" i="77"/>
  <c r="K193"/>
  <c r="I192"/>
  <c r="K192"/>
  <c r="I191"/>
  <c r="K191"/>
  <c r="I190"/>
  <c r="K190"/>
  <c r="I189"/>
  <c r="K189"/>
  <c r="I183"/>
  <c r="K183"/>
  <c r="I182"/>
  <c r="K182"/>
  <c r="I181"/>
  <c r="K181"/>
  <c r="I176"/>
  <c r="K176"/>
  <c r="I169"/>
  <c r="K169"/>
  <c r="I168"/>
  <c r="K168"/>
  <c r="I166"/>
  <c r="K166"/>
  <c r="I145"/>
  <c r="K145"/>
  <c r="I139"/>
  <c r="K139"/>
  <c r="I138"/>
  <c r="K138"/>
  <c r="I137"/>
  <c r="K137"/>
  <c r="I134"/>
  <c r="K134"/>
  <c r="I133"/>
  <c r="K133"/>
  <c r="I130"/>
  <c r="K130"/>
  <c r="I129"/>
  <c r="K129"/>
  <c r="I128"/>
  <c r="K128"/>
  <c r="I127"/>
  <c r="K127"/>
  <c r="I126"/>
  <c r="K126"/>
  <c r="I125"/>
  <c r="K125"/>
  <c r="I124"/>
  <c r="K124"/>
  <c r="I123"/>
  <c r="K123"/>
  <c r="I122"/>
  <c r="K122"/>
  <c r="I121"/>
  <c r="K121"/>
  <c r="I120"/>
  <c r="K120"/>
  <c r="I119"/>
  <c r="K119"/>
  <c r="I118"/>
  <c r="K118"/>
  <c r="I117"/>
  <c r="K117"/>
  <c r="I116"/>
  <c r="K116"/>
  <c r="I115"/>
  <c r="K115"/>
  <c r="I114"/>
  <c r="K114"/>
  <c r="I113"/>
  <c r="K113"/>
  <c r="I112"/>
  <c r="K112"/>
  <c r="I79"/>
  <c r="K79"/>
  <c r="I78"/>
  <c r="K78"/>
  <c r="I70"/>
  <c r="K70"/>
  <c r="I68"/>
  <c r="K68"/>
  <c r="I66"/>
  <c r="K66"/>
  <c r="I65"/>
  <c r="K65"/>
  <c r="I63"/>
  <c r="K63"/>
  <c r="I61"/>
  <c r="K61"/>
  <c r="I60"/>
  <c r="K60"/>
  <c r="I56"/>
  <c r="K56"/>
  <c r="I48"/>
  <c r="K48"/>
  <c r="I44"/>
  <c r="K44"/>
  <c r="I38"/>
  <c r="K38"/>
  <c r="I36"/>
  <c r="K36"/>
  <c r="I33"/>
  <c r="K33"/>
  <c r="I32"/>
  <c r="K32"/>
  <c r="I31"/>
  <c r="K31"/>
  <c r="I30"/>
  <c r="K30"/>
  <c r="I29"/>
  <c r="K29"/>
  <c r="I28"/>
  <c r="K28"/>
  <c r="I26"/>
  <c r="K26"/>
  <c r="I25"/>
  <c r="K25"/>
  <c r="I23"/>
  <c r="K23"/>
  <c r="I20"/>
  <c r="K20"/>
  <c r="I19"/>
  <c r="K19"/>
  <c r="I18"/>
  <c r="K18"/>
  <c r="I14"/>
  <c r="K14"/>
  <c r="I193" i="84"/>
  <c r="K193"/>
  <c r="I192"/>
  <c r="K192"/>
  <c r="I191"/>
  <c r="K191"/>
  <c r="I190"/>
  <c r="K190"/>
  <c r="I189"/>
  <c r="K189"/>
  <c r="I183"/>
  <c r="K183"/>
  <c r="I182"/>
  <c r="K182"/>
  <c r="I181"/>
  <c r="K181"/>
  <c r="I176"/>
  <c r="K176"/>
  <c r="I169"/>
  <c r="K169"/>
  <c r="I168"/>
  <c r="K168"/>
  <c r="I166"/>
  <c r="K166"/>
  <c r="I145"/>
  <c r="K145"/>
  <c r="I139"/>
  <c r="K139"/>
  <c r="I138"/>
  <c r="K138"/>
  <c r="I137"/>
  <c r="K137"/>
  <c r="I134"/>
  <c r="K134"/>
  <c r="I133"/>
  <c r="K133"/>
  <c r="I130"/>
  <c r="K130"/>
  <c r="I129"/>
  <c r="K129"/>
  <c r="I128"/>
  <c r="K128"/>
  <c r="I127"/>
  <c r="K127"/>
  <c r="I126"/>
  <c r="K126"/>
  <c r="I125"/>
  <c r="K125"/>
  <c r="I124"/>
  <c r="K124"/>
  <c r="I123"/>
  <c r="K123"/>
  <c r="I122"/>
  <c r="K122"/>
  <c r="I121"/>
  <c r="K121"/>
  <c r="I120"/>
  <c r="K120"/>
  <c r="I119"/>
  <c r="K119"/>
  <c r="I118"/>
  <c r="K118"/>
  <c r="I117"/>
  <c r="K117"/>
  <c r="I116"/>
  <c r="K116"/>
  <c r="I115"/>
  <c r="K115"/>
  <c r="I114"/>
  <c r="K114"/>
  <c r="I113"/>
  <c r="K113"/>
  <c r="I112"/>
  <c r="K112"/>
  <c r="I79"/>
  <c r="K79"/>
  <c r="I78"/>
  <c r="K78"/>
  <c r="I70"/>
  <c r="K70"/>
  <c r="I68"/>
  <c r="K68"/>
  <c r="I66"/>
  <c r="K66"/>
  <c r="I65"/>
  <c r="K65"/>
  <c r="I63"/>
  <c r="K63"/>
  <c r="I61"/>
  <c r="K61"/>
  <c r="I60"/>
  <c r="K60"/>
  <c r="I56"/>
  <c r="K56"/>
  <c r="I48"/>
  <c r="K48"/>
  <c r="I44"/>
  <c r="K44"/>
  <c r="I38"/>
  <c r="K38"/>
  <c r="I36"/>
  <c r="K36"/>
  <c r="I33"/>
  <c r="K33"/>
  <c r="I32"/>
  <c r="K32"/>
  <c r="I31"/>
  <c r="K31"/>
  <c r="I30"/>
  <c r="K30"/>
  <c r="I29"/>
  <c r="K29"/>
  <c r="I28"/>
  <c r="K28"/>
  <c r="I26"/>
  <c r="K26"/>
  <c r="I25"/>
  <c r="K25"/>
  <c r="I23"/>
  <c r="K23"/>
  <c r="I20"/>
  <c r="K20"/>
  <c r="I19"/>
  <c r="K19"/>
  <c r="I18"/>
  <c r="K18"/>
  <c r="I14"/>
  <c r="K14"/>
  <c r="I193" i="76"/>
  <c r="K193"/>
  <c r="I192"/>
  <c r="K192"/>
  <c r="I191"/>
  <c r="K191"/>
  <c r="I190"/>
  <c r="K190"/>
  <c r="I189"/>
  <c r="K189"/>
  <c r="I183"/>
  <c r="K183"/>
  <c r="I182"/>
  <c r="K182"/>
  <c r="I181"/>
  <c r="K181"/>
  <c r="I176"/>
  <c r="K176"/>
  <c r="I169"/>
  <c r="K169"/>
  <c r="I168"/>
  <c r="K168"/>
  <c r="I166"/>
  <c r="K166"/>
  <c r="I145"/>
  <c r="K145"/>
  <c r="I139"/>
  <c r="K139"/>
  <c r="I138"/>
  <c r="K138"/>
  <c r="I137"/>
  <c r="K137"/>
  <c r="I134"/>
  <c r="K134"/>
  <c r="I133"/>
  <c r="K133"/>
  <c r="I130"/>
  <c r="K130"/>
  <c r="I129"/>
  <c r="K129"/>
  <c r="I128"/>
  <c r="K128"/>
  <c r="I127"/>
  <c r="K127"/>
  <c r="I126"/>
  <c r="K126"/>
  <c r="I125"/>
  <c r="K125"/>
  <c r="I124"/>
  <c r="K124"/>
  <c r="I123"/>
  <c r="K123"/>
  <c r="I122"/>
  <c r="K122"/>
  <c r="I121"/>
  <c r="K121"/>
  <c r="I120"/>
  <c r="K120"/>
  <c r="I119"/>
  <c r="K119"/>
  <c r="I118"/>
  <c r="K118"/>
  <c r="I117"/>
  <c r="K117"/>
  <c r="I116"/>
  <c r="K116"/>
  <c r="I115"/>
  <c r="K115"/>
  <c r="I114"/>
  <c r="K114"/>
  <c r="I113"/>
  <c r="K113"/>
  <c r="I112"/>
  <c r="K112"/>
  <c r="I79"/>
  <c r="K79"/>
  <c r="I78"/>
  <c r="K78"/>
  <c r="I70"/>
  <c r="K70"/>
  <c r="I68"/>
  <c r="K68"/>
  <c r="I66"/>
  <c r="K66"/>
  <c r="I65"/>
  <c r="K65"/>
  <c r="I63"/>
  <c r="K63"/>
  <c r="I61"/>
  <c r="K61"/>
  <c r="I60"/>
  <c r="K60"/>
  <c r="I56"/>
  <c r="K56"/>
  <c r="I48"/>
  <c r="K48"/>
  <c r="I44"/>
  <c r="K44"/>
  <c r="I38"/>
  <c r="K38"/>
  <c r="I36"/>
  <c r="K36"/>
  <c r="I33"/>
  <c r="K33"/>
  <c r="I32"/>
  <c r="K32"/>
  <c r="I31"/>
  <c r="K31"/>
  <c r="I30"/>
  <c r="K30"/>
  <c r="I29"/>
  <c r="K29"/>
  <c r="I28"/>
  <c r="K28"/>
  <c r="I26"/>
  <c r="K26"/>
  <c r="I25"/>
  <c r="K25"/>
  <c r="I23"/>
  <c r="K23"/>
  <c r="I20"/>
  <c r="K20"/>
  <c r="I19"/>
  <c r="K19"/>
  <c r="I18"/>
  <c r="K18"/>
  <c r="I14"/>
  <c r="K14"/>
  <c r="I193" i="74"/>
  <c r="I192"/>
  <c r="I191"/>
  <c r="I190"/>
  <c r="I189"/>
  <c r="I183"/>
  <c r="I182"/>
  <c r="I181"/>
  <c r="I176"/>
  <c r="I169"/>
  <c r="I168"/>
  <c r="I166"/>
  <c r="I145"/>
  <c r="I139"/>
  <c r="I138"/>
  <c r="I137"/>
  <c r="I134"/>
  <c r="I133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79"/>
  <c r="I78"/>
  <c r="I70"/>
  <c r="I68"/>
  <c r="I66"/>
  <c r="I65"/>
  <c r="I63"/>
  <c r="I61"/>
  <c r="I60"/>
  <c r="I56"/>
  <c r="I48"/>
  <c r="I44"/>
  <c r="I38"/>
  <c r="I36"/>
  <c r="I33"/>
  <c r="I32"/>
  <c r="I31"/>
  <c r="I30"/>
  <c r="I29"/>
  <c r="I28"/>
  <c r="I26"/>
  <c r="I25"/>
  <c r="I23"/>
  <c r="I20"/>
  <c r="I19"/>
  <c r="I18"/>
  <c r="I14"/>
  <c r="Y193" i="73"/>
  <c r="Y192"/>
  <c r="Y191"/>
  <c r="Y190"/>
  <c r="Y189"/>
  <c r="Y183"/>
  <c r="Y182"/>
  <c r="Y181"/>
  <c r="Y176"/>
  <c r="Y169"/>
  <c r="Y168"/>
  <c r="Y166"/>
  <c r="Y145"/>
  <c r="Y139"/>
  <c r="Y137"/>
  <c r="Y134"/>
  <c r="Y133"/>
  <c r="Y130"/>
  <c r="Y129"/>
  <c r="Y128"/>
  <c r="Y127"/>
  <c r="Y126"/>
  <c r="Y125"/>
  <c r="Y124"/>
  <c r="Y123"/>
  <c r="Y122"/>
  <c r="Y121"/>
  <c r="Y120"/>
  <c r="Y119"/>
  <c r="Y118"/>
  <c r="Y117"/>
  <c r="Y116"/>
  <c r="Y115"/>
  <c r="Y114"/>
  <c r="Y113"/>
  <c r="Y112"/>
  <c r="Y79"/>
  <c r="Y70"/>
  <c r="Y68"/>
  <c r="Y66"/>
  <c r="Y65"/>
  <c r="Y60"/>
  <c r="Y56"/>
  <c r="Y48"/>
  <c r="Y44"/>
  <c r="Y38"/>
  <c r="Y36"/>
  <c r="Y33"/>
  <c r="Y32"/>
  <c r="Y31"/>
  <c r="Y30"/>
  <c r="Y29"/>
  <c r="Y28"/>
  <c r="Y26"/>
  <c r="Y25"/>
  <c r="Y23"/>
  <c r="Y20"/>
  <c r="Y19"/>
  <c r="Y18"/>
  <c r="Y14"/>
  <c r="U193"/>
  <c r="U192"/>
  <c r="U191"/>
  <c r="U190"/>
  <c r="U189"/>
  <c r="U183"/>
  <c r="U182"/>
  <c r="U181"/>
  <c r="U176"/>
  <c r="U169"/>
  <c r="U168"/>
  <c r="U166"/>
  <c r="U145"/>
  <c r="U139"/>
  <c r="U137"/>
  <c r="U134"/>
  <c r="U133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79"/>
  <c r="U70"/>
  <c r="U68"/>
  <c r="U66"/>
  <c r="U65"/>
  <c r="U60"/>
  <c r="U56"/>
  <c r="U48"/>
  <c r="U44"/>
  <c r="U38"/>
  <c r="U36"/>
  <c r="U33"/>
  <c r="U32"/>
  <c r="U31"/>
  <c r="U30"/>
  <c r="U29"/>
  <c r="U28"/>
  <c r="U26"/>
  <c r="U25"/>
  <c r="U23"/>
  <c r="U20"/>
  <c r="U19"/>
  <c r="U18"/>
  <c r="U14"/>
  <c r="Q193"/>
  <c r="Q192"/>
  <c r="Q191"/>
  <c r="Q190"/>
  <c r="Q189"/>
  <c r="Q183"/>
  <c r="Q182"/>
  <c r="Q181"/>
  <c r="Q176"/>
  <c r="Q169"/>
  <c r="Q168"/>
  <c r="Q166"/>
  <c r="Q145"/>
  <c r="Q139"/>
  <c r="Q137"/>
  <c r="Q134"/>
  <c r="Q133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79"/>
  <c r="Q70"/>
  <c r="Q68"/>
  <c r="Q66"/>
  <c r="Q65"/>
  <c r="Q60"/>
  <c r="Q56"/>
  <c r="Q48"/>
  <c r="Q44"/>
  <c r="Q38"/>
  <c r="Q36"/>
  <c r="Q33"/>
  <c r="Q32"/>
  <c r="Q31"/>
  <c r="Q30"/>
  <c r="Q29"/>
  <c r="Q28"/>
  <c r="Q26"/>
  <c r="Q25"/>
  <c r="Q23"/>
  <c r="Q20"/>
  <c r="Q19"/>
  <c r="Q18"/>
  <c r="Q14"/>
  <c r="M193"/>
  <c r="M192"/>
  <c r="M191"/>
  <c r="M190"/>
  <c r="M189"/>
  <c r="M183"/>
  <c r="M182"/>
  <c r="M181"/>
  <c r="M176"/>
  <c r="M169"/>
  <c r="M168"/>
  <c r="M166"/>
  <c r="M145"/>
  <c r="M139"/>
  <c r="M137"/>
  <c r="M134"/>
  <c r="M133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79"/>
  <c r="M70"/>
  <c r="M68"/>
  <c r="M66"/>
  <c r="M65"/>
  <c r="M63"/>
  <c r="M61"/>
  <c r="M60"/>
  <c r="M56"/>
  <c r="M48"/>
  <c r="M44"/>
  <c r="M38"/>
  <c r="M36"/>
  <c r="M33"/>
  <c r="M32"/>
  <c r="M31"/>
  <c r="M30"/>
  <c r="M29"/>
  <c r="M28"/>
  <c r="M26"/>
  <c r="M25"/>
  <c r="M23"/>
  <c r="M20"/>
  <c r="M19"/>
  <c r="M18"/>
  <c r="M14"/>
  <c r="I193"/>
  <c r="I192"/>
  <c r="I191"/>
  <c r="I190"/>
  <c r="I189"/>
  <c r="I183"/>
  <c r="I182"/>
  <c r="I181"/>
  <c r="I176"/>
  <c r="I169"/>
  <c r="I168"/>
  <c r="I166"/>
  <c r="I145"/>
  <c r="I139"/>
  <c r="I138"/>
  <c r="I137"/>
  <c r="I134"/>
  <c r="I133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79"/>
  <c r="I78"/>
  <c r="I70"/>
  <c r="I68"/>
  <c r="I66"/>
  <c r="I65"/>
  <c r="I63"/>
  <c r="I61"/>
  <c r="I60"/>
  <c r="I56"/>
  <c r="I48"/>
  <c r="I44"/>
  <c r="I38"/>
  <c r="I36"/>
  <c r="I33"/>
  <c r="I32"/>
  <c r="I31"/>
  <c r="I30"/>
  <c r="I29"/>
  <c r="I28"/>
  <c r="I26"/>
  <c r="I25"/>
  <c r="I23"/>
  <c r="I20"/>
  <c r="I19"/>
  <c r="I18"/>
  <c r="I14"/>
  <c r="Y193" i="72"/>
  <c r="Y192"/>
  <c r="Y191"/>
  <c r="Y190"/>
  <c r="Y189"/>
  <c r="Y183"/>
  <c r="Y182"/>
  <c r="Y181"/>
  <c r="Y176"/>
  <c r="Y169"/>
  <c r="Y168"/>
  <c r="Y166"/>
  <c r="Y145"/>
  <c r="Y139"/>
  <c r="Y137"/>
  <c r="Y134"/>
  <c r="Y133"/>
  <c r="Y130"/>
  <c r="Y129"/>
  <c r="Y128"/>
  <c r="Y127"/>
  <c r="Y126"/>
  <c r="Y125"/>
  <c r="Y124"/>
  <c r="Y123"/>
  <c r="Y122"/>
  <c r="Y121"/>
  <c r="Y120"/>
  <c r="Y119"/>
  <c r="Y118"/>
  <c r="Y117"/>
  <c r="Y116"/>
  <c r="Y115"/>
  <c r="Y114"/>
  <c r="Y113"/>
  <c r="Y112"/>
  <c r="Y79"/>
  <c r="Y70"/>
  <c r="Y68"/>
  <c r="Y66"/>
  <c r="Y65"/>
  <c r="Y60"/>
  <c r="Y56"/>
  <c r="Y48"/>
  <c r="Y44"/>
  <c r="Y38"/>
  <c r="Y36"/>
  <c r="Y33"/>
  <c r="Y32"/>
  <c r="Y31"/>
  <c r="Y30"/>
  <c r="Y29"/>
  <c r="Y28"/>
  <c r="Y26"/>
  <c r="Y25"/>
  <c r="Y23"/>
  <c r="Y20"/>
  <c r="Y19"/>
  <c r="Y18"/>
  <c r="Y14"/>
  <c r="U193"/>
  <c r="U192"/>
  <c r="U191"/>
  <c r="U190"/>
  <c r="U189"/>
  <c r="U183"/>
  <c r="U182"/>
  <c r="U181"/>
  <c r="U176"/>
  <c r="U169"/>
  <c r="U168"/>
  <c r="U166"/>
  <c r="U145"/>
  <c r="U139"/>
  <c r="U137"/>
  <c r="U134"/>
  <c r="U133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79"/>
  <c r="U70"/>
  <c r="U68"/>
  <c r="U66"/>
  <c r="U65"/>
  <c r="U60"/>
  <c r="U56"/>
  <c r="U48"/>
  <c r="U44"/>
  <c r="U38"/>
  <c r="U36"/>
  <c r="U33"/>
  <c r="U32"/>
  <c r="U31"/>
  <c r="U30"/>
  <c r="U29"/>
  <c r="U28"/>
  <c r="U26"/>
  <c r="U25"/>
  <c r="U23"/>
  <c r="U20"/>
  <c r="U19"/>
  <c r="U18"/>
  <c r="U14"/>
  <c r="Q193"/>
  <c r="Q192"/>
  <c r="Q191"/>
  <c r="Q190"/>
  <c r="Q189"/>
  <c r="Q183"/>
  <c r="Q182"/>
  <c r="Q181"/>
  <c r="Q176"/>
  <c r="Q169"/>
  <c r="Q168"/>
  <c r="Q166"/>
  <c r="Q145"/>
  <c r="Q139"/>
  <c r="Q137"/>
  <c r="Q134"/>
  <c r="Q133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79"/>
  <c r="Q70"/>
  <c r="Q68"/>
  <c r="Q66"/>
  <c r="Q65"/>
  <c r="Q60"/>
  <c r="Q56"/>
  <c r="Q48"/>
  <c r="Q44"/>
  <c r="Q38"/>
  <c r="Q36"/>
  <c r="Q33"/>
  <c r="Q32"/>
  <c r="Q31"/>
  <c r="Q30"/>
  <c r="Q29"/>
  <c r="Q28"/>
  <c r="Q26"/>
  <c r="Q25"/>
  <c r="Q23"/>
  <c r="Q20"/>
  <c r="Q19"/>
  <c r="Q18"/>
  <c r="Q14"/>
  <c r="M193"/>
  <c r="M192"/>
  <c r="M191"/>
  <c r="M190"/>
  <c r="M189"/>
  <c r="M183"/>
  <c r="M182"/>
  <c r="M181"/>
  <c r="M176"/>
  <c r="M169"/>
  <c r="M168"/>
  <c r="M166"/>
  <c r="M145"/>
  <c r="M139"/>
  <c r="M137"/>
  <c r="M134"/>
  <c r="M133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79"/>
  <c r="M70"/>
  <c r="M68"/>
  <c r="M66"/>
  <c r="M65"/>
  <c r="M63"/>
  <c r="M61"/>
  <c r="M60"/>
  <c r="M56"/>
  <c r="M48"/>
  <c r="M44"/>
  <c r="M38"/>
  <c r="M36"/>
  <c r="M33"/>
  <c r="M32"/>
  <c r="M31"/>
  <c r="M30"/>
  <c r="M29"/>
  <c r="M28"/>
  <c r="M26"/>
  <c r="M25"/>
  <c r="M23"/>
  <c r="M20"/>
  <c r="M19"/>
  <c r="M18"/>
  <c r="M14"/>
  <c r="I193"/>
  <c r="I192"/>
  <c r="I191"/>
  <c r="I190"/>
  <c r="I189"/>
  <c r="I183"/>
  <c r="I182"/>
  <c r="I181"/>
  <c r="I176"/>
  <c r="I169"/>
  <c r="I168"/>
  <c r="I166"/>
  <c r="I145"/>
  <c r="I139"/>
  <c r="I138"/>
  <c r="I137"/>
  <c r="I134"/>
  <c r="I133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79"/>
  <c r="I78"/>
  <c r="I70"/>
  <c r="I68"/>
  <c r="I66"/>
  <c r="I65"/>
  <c r="I63"/>
  <c r="I61"/>
  <c r="I60"/>
  <c r="I56"/>
  <c r="I48"/>
  <c r="I44"/>
  <c r="I38"/>
  <c r="I36"/>
  <c r="I33"/>
  <c r="I32"/>
  <c r="I31"/>
  <c r="I30"/>
  <c r="I29"/>
  <c r="I28"/>
  <c r="I26"/>
  <c r="I25"/>
  <c r="I23"/>
  <c r="I20"/>
  <c r="I19"/>
  <c r="I18"/>
  <c r="I14"/>
  <c r="Z11" i="77"/>
  <c r="V11"/>
  <c r="R11"/>
  <c r="N11"/>
  <c r="J11"/>
  <c r="Z11" i="84"/>
  <c r="V11"/>
  <c r="R11"/>
  <c r="N11"/>
  <c r="J11"/>
  <c r="Z11" i="76"/>
  <c r="V11"/>
  <c r="R11"/>
  <c r="N11"/>
  <c r="J11"/>
  <c r="J11" i="74"/>
  <c r="N11"/>
  <c r="R11"/>
  <c r="V11"/>
  <c r="Z11"/>
  <c r="M215"/>
  <c r="L215"/>
  <c r="K215"/>
  <c r="J215"/>
  <c r="I215"/>
  <c r="X70" i="76"/>
  <c r="T70"/>
  <c r="P70"/>
  <c r="L70"/>
  <c r="H70"/>
  <c r="H60"/>
  <c r="H60" i="77"/>
  <c r="H199"/>
  <c r="H198"/>
  <c r="H198" i="84"/>
  <c r="H194" i="77"/>
  <c r="J194" i="73"/>
  <c r="H194" i="84"/>
  <c r="L194" i="76"/>
  <c r="H194"/>
  <c r="L194" i="73"/>
  <c r="P11"/>
  <c r="T11"/>
  <c r="X11"/>
  <c r="H169" i="77"/>
  <c r="H168"/>
  <c r="H169" i="84"/>
  <c r="H168"/>
  <c r="H169" i="76"/>
  <c r="H168"/>
  <c r="J169" i="72"/>
  <c r="J168"/>
  <c r="L168" i="73"/>
  <c r="H70" i="77"/>
  <c r="L196"/>
  <c r="L192"/>
  <c r="L188"/>
  <c r="L184"/>
  <c r="L180"/>
  <c r="L176"/>
  <c r="L172"/>
  <c r="L168"/>
  <c r="L164"/>
  <c r="L160"/>
  <c r="L156"/>
  <c r="L152"/>
  <c r="L148"/>
  <c r="L144"/>
  <c r="L140"/>
  <c r="L136"/>
  <c r="L132"/>
  <c r="L128"/>
  <c r="L124"/>
  <c r="L120"/>
  <c r="L116"/>
  <c r="L112"/>
  <c r="L108"/>
  <c r="L104"/>
  <c r="L100"/>
  <c r="L96"/>
  <c r="L92"/>
  <c r="L88"/>
  <c r="L84"/>
  <c r="L80"/>
  <c r="L76"/>
  <c r="L72"/>
  <c r="L67"/>
  <c r="L63"/>
  <c r="L59"/>
  <c r="L55"/>
  <c r="L51"/>
  <c r="L47"/>
  <c r="L43"/>
  <c r="L39"/>
  <c r="L35"/>
  <c r="L31"/>
  <c r="L27"/>
  <c r="L23"/>
  <c r="L19"/>
  <c r="L11"/>
  <c r="L70"/>
  <c r="L20"/>
  <c r="L24"/>
  <c r="L28"/>
  <c r="L32"/>
  <c r="L36"/>
  <c r="L40"/>
  <c r="L44"/>
  <c r="L48"/>
  <c r="L52"/>
  <c r="L56"/>
  <c r="L60"/>
  <c r="L64"/>
  <c r="L68"/>
  <c r="L73"/>
  <c r="L77"/>
  <c r="L81"/>
  <c r="L85"/>
  <c r="L89"/>
  <c r="L93"/>
  <c r="L97"/>
  <c r="L101"/>
  <c r="L105"/>
  <c r="L109"/>
  <c r="L113"/>
  <c r="L117"/>
  <c r="L121"/>
  <c r="L125"/>
  <c r="L129"/>
  <c r="L133"/>
  <c r="L137"/>
  <c r="L141"/>
  <c r="L145"/>
  <c r="L149"/>
  <c r="L153"/>
  <c r="L157"/>
  <c r="L161"/>
  <c r="L165"/>
  <c r="L169"/>
  <c r="L173"/>
  <c r="L177"/>
  <c r="L181"/>
  <c r="L185"/>
  <c r="L189"/>
  <c r="L193"/>
  <c r="L197"/>
  <c r="L15"/>
  <c r="L21"/>
  <c r="L25"/>
  <c r="L29"/>
  <c r="L33"/>
  <c r="L37"/>
  <c r="L41"/>
  <c r="L45"/>
  <c r="L49"/>
  <c r="L53"/>
  <c r="L57"/>
  <c r="L61"/>
  <c r="L65"/>
  <c r="L69"/>
  <c r="L74"/>
  <c r="L78"/>
  <c r="L82"/>
  <c r="L86"/>
  <c r="L90"/>
  <c r="L94"/>
  <c r="L98"/>
  <c r="L102"/>
  <c r="L106"/>
  <c r="L110"/>
  <c r="L114"/>
  <c r="L118"/>
  <c r="L122"/>
  <c r="L126"/>
  <c r="L130"/>
  <c r="L134"/>
  <c r="L138"/>
  <c r="L142"/>
  <c r="L146"/>
  <c r="L150"/>
  <c r="L154"/>
  <c r="L158"/>
  <c r="L162"/>
  <c r="L166"/>
  <c r="L170"/>
  <c r="L174"/>
  <c r="L178"/>
  <c r="L182"/>
  <c r="L186"/>
  <c r="L190"/>
  <c r="L194"/>
  <c r="L198"/>
  <c r="P11"/>
  <c r="L18"/>
  <c r="L22"/>
  <c r="L26"/>
  <c r="L30"/>
  <c r="L34"/>
  <c r="L38"/>
  <c r="L42"/>
  <c r="L46"/>
  <c r="L50"/>
  <c r="L54"/>
  <c r="L58"/>
  <c r="L62"/>
  <c r="L66"/>
  <c r="L71"/>
  <c r="L75"/>
  <c r="L79"/>
  <c r="L83"/>
  <c r="L87"/>
  <c r="L91"/>
  <c r="L95"/>
  <c r="L99"/>
  <c r="L103"/>
  <c r="L107"/>
  <c r="L111"/>
  <c r="L115"/>
  <c r="L119"/>
  <c r="L123"/>
  <c r="L127"/>
  <c r="L131"/>
  <c r="L135"/>
  <c r="L139"/>
  <c r="L143"/>
  <c r="L147"/>
  <c r="L151"/>
  <c r="L155"/>
  <c r="L159"/>
  <c r="L163"/>
  <c r="L167"/>
  <c r="L171"/>
  <c r="L175"/>
  <c r="L179"/>
  <c r="L183"/>
  <c r="L187"/>
  <c r="L191"/>
  <c r="L195"/>
  <c r="L199"/>
  <c r="H15" i="84"/>
  <c r="H15" i="76"/>
  <c r="L15" i="73"/>
  <c r="H15" i="72"/>
  <c r="P70" i="77"/>
  <c r="T11"/>
  <c r="X15" i="76"/>
  <c r="X20"/>
  <c r="T15"/>
  <c r="L11" i="84"/>
  <c r="L194"/>
  <c r="X16" i="74"/>
  <c r="X17"/>
  <c r="T16"/>
  <c r="T17"/>
  <c r="P11" i="84"/>
  <c r="P15"/>
  <c r="L15"/>
  <c r="T70" i="77"/>
  <c r="X11"/>
  <c r="X70"/>
  <c r="L16" i="74"/>
  <c r="L17"/>
  <c r="J33" i="72"/>
  <c r="X15"/>
  <c r="T15"/>
  <c r="P15"/>
  <c r="L15"/>
  <c r="L15" i="74"/>
  <c r="T11" i="84"/>
  <c r="X11"/>
  <c r="X15"/>
  <c r="T15"/>
  <c r="J197" i="77"/>
  <c r="J196"/>
  <c r="J195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69"/>
  <c r="J68"/>
  <c r="J67"/>
  <c r="J66"/>
  <c r="J65"/>
  <c r="J64"/>
  <c r="J63"/>
  <c r="J62"/>
  <c r="J61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5"/>
  <c r="J14"/>
  <c r="N184" i="84"/>
  <c r="N166"/>
  <c r="N112"/>
  <c r="J199"/>
  <c r="J197"/>
  <c r="J196"/>
  <c r="J195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4"/>
  <c r="P15" i="76"/>
  <c r="J199"/>
  <c r="J197"/>
  <c r="J196"/>
  <c r="J195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69"/>
  <c r="J68"/>
  <c r="J67"/>
  <c r="J66"/>
  <c r="J65"/>
  <c r="J64"/>
  <c r="J63"/>
  <c r="J62"/>
  <c r="J61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4"/>
  <c r="N166" i="73"/>
  <c r="N112"/>
  <c r="J199"/>
  <c r="J197"/>
  <c r="J196"/>
  <c r="J195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L199" i="72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4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2"/>
  <c r="H31"/>
  <c r="H30"/>
  <c r="H29"/>
  <c r="H28"/>
  <c r="H27"/>
  <c r="H26"/>
  <c r="H25"/>
  <c r="H24"/>
  <c r="H23"/>
  <c r="H22"/>
  <c r="H21"/>
  <c r="H20"/>
  <c r="H19"/>
  <c r="H18"/>
  <c r="H17"/>
  <c r="H16"/>
  <c r="L70" i="74"/>
  <c r="L112"/>
  <c r="L168"/>
  <c r="L166"/>
  <c r="L194"/>
  <c r="H11"/>
  <c r="H26"/>
  <c r="H25"/>
  <c r="H24"/>
  <c r="H23"/>
  <c r="H21"/>
  <c r="H22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"/>
  <c r="J20"/>
  <c r="H16"/>
  <c r="H17"/>
  <c r="H18"/>
  <c r="H19"/>
  <c r="H15"/>
  <c r="J15"/>
  <c r="AA200"/>
  <c r="W200"/>
  <c r="S200"/>
  <c r="O200"/>
  <c r="K200"/>
  <c r="X11"/>
  <c r="T11"/>
  <c r="P11"/>
  <c r="X199" i="76"/>
  <c r="X198"/>
  <c r="X197"/>
  <c r="X196"/>
  <c r="X195"/>
  <c r="X194"/>
  <c r="X193"/>
  <c r="X192"/>
  <c r="X191"/>
  <c r="X190"/>
  <c r="X189"/>
  <c r="X188"/>
  <c r="X187"/>
  <c r="X186"/>
  <c r="X185"/>
  <c r="X184"/>
  <c r="X183"/>
  <c r="X182"/>
  <c r="X181"/>
  <c r="X180"/>
  <c r="X179"/>
  <c r="X178"/>
  <c r="X177"/>
  <c r="X176"/>
  <c r="X175"/>
  <c r="X174"/>
  <c r="X173"/>
  <c r="X172"/>
  <c r="X171"/>
  <c r="X170"/>
  <c r="X169"/>
  <c r="X168"/>
  <c r="X167"/>
  <c r="X166"/>
  <c r="X165"/>
  <c r="X164"/>
  <c r="X163"/>
  <c r="X162"/>
  <c r="X161"/>
  <c r="X160"/>
  <c r="X159"/>
  <c r="X158"/>
  <c r="X157"/>
  <c r="X156"/>
  <c r="X155"/>
  <c r="X154"/>
  <c r="X153"/>
  <c r="X152"/>
  <c r="X151"/>
  <c r="X150"/>
  <c r="X149"/>
  <c r="X148"/>
  <c r="X147"/>
  <c r="X146"/>
  <c r="X145"/>
  <c r="X144"/>
  <c r="X143"/>
  <c r="X142"/>
  <c r="X141"/>
  <c r="X140"/>
  <c r="X139"/>
  <c r="X138"/>
  <c r="X137"/>
  <c r="X136"/>
  <c r="X135"/>
  <c r="X134"/>
  <c r="X133"/>
  <c r="X132"/>
  <c r="X131"/>
  <c r="X130"/>
  <c r="X129"/>
  <c r="X128"/>
  <c r="X127"/>
  <c r="X126"/>
  <c r="X125"/>
  <c r="X124"/>
  <c r="X123"/>
  <c r="X122"/>
  <c r="X121"/>
  <c r="X120"/>
  <c r="X119"/>
  <c r="X118"/>
  <c r="X117"/>
  <c r="X116"/>
  <c r="X115"/>
  <c r="X114"/>
  <c r="X113"/>
  <c r="X112"/>
  <c r="X111"/>
  <c r="X110"/>
  <c r="X109"/>
  <c r="X108"/>
  <c r="X107"/>
  <c r="X106"/>
  <c r="X105"/>
  <c r="X104"/>
  <c r="X103"/>
  <c r="X102"/>
  <c r="X101"/>
  <c r="X100"/>
  <c r="X99"/>
  <c r="X98"/>
  <c r="X97"/>
  <c r="X96"/>
  <c r="X95"/>
  <c r="X94"/>
  <c r="X93"/>
  <c r="X92"/>
  <c r="X91"/>
  <c r="X90"/>
  <c r="X89"/>
  <c r="X88"/>
  <c r="X87"/>
  <c r="X86"/>
  <c r="X85"/>
  <c r="X84"/>
  <c r="X83"/>
  <c r="X82"/>
  <c r="X81"/>
  <c r="X80"/>
  <c r="X79"/>
  <c r="X78"/>
  <c r="X77"/>
  <c r="X76"/>
  <c r="X75"/>
  <c r="X74"/>
  <c r="X73"/>
  <c r="X72"/>
  <c r="X71"/>
  <c r="X69"/>
  <c r="X68"/>
  <c r="X67"/>
  <c r="X66"/>
  <c r="X65"/>
  <c r="X64"/>
  <c r="X63"/>
  <c r="X62"/>
  <c r="X61"/>
  <c r="X60"/>
  <c r="X59"/>
  <c r="X58"/>
  <c r="X57"/>
  <c r="X56"/>
  <c r="X55"/>
  <c r="X54"/>
  <c r="X53"/>
  <c r="X52"/>
  <c r="X51"/>
  <c r="X50"/>
  <c r="X49"/>
  <c r="X48"/>
  <c r="X47"/>
  <c r="X46"/>
  <c r="X45"/>
  <c r="X44"/>
  <c r="X43"/>
  <c r="X42"/>
  <c r="X41"/>
  <c r="X40"/>
  <c r="X39"/>
  <c r="X38"/>
  <c r="X37"/>
  <c r="X36"/>
  <c r="X35"/>
  <c r="X34"/>
  <c r="X33"/>
  <c r="X32"/>
  <c r="X31"/>
  <c r="X30"/>
  <c r="X29"/>
  <c r="X28"/>
  <c r="X27"/>
  <c r="X26"/>
  <c r="X25"/>
  <c r="X24"/>
  <c r="X23"/>
  <c r="X14"/>
  <c r="T199"/>
  <c r="T198"/>
  <c r="T197"/>
  <c r="T196"/>
  <c r="T195"/>
  <c r="T194"/>
  <c r="T193"/>
  <c r="T192"/>
  <c r="T191"/>
  <c r="T190"/>
  <c r="T189"/>
  <c r="T188"/>
  <c r="T186"/>
  <c r="T185"/>
  <c r="T184"/>
  <c r="T183"/>
  <c r="T182"/>
  <c r="T181"/>
  <c r="T180"/>
  <c r="T179"/>
  <c r="T178"/>
  <c r="T177"/>
  <c r="T176"/>
  <c r="T175"/>
  <c r="T174"/>
  <c r="T173"/>
  <c r="T172"/>
  <c r="T171"/>
  <c r="T170"/>
  <c r="T169"/>
  <c r="T168"/>
  <c r="T167"/>
  <c r="T166"/>
  <c r="T165"/>
  <c r="T164"/>
  <c r="T163"/>
  <c r="T162"/>
  <c r="T161"/>
  <c r="T160"/>
  <c r="T159"/>
  <c r="T158"/>
  <c r="T157"/>
  <c r="T156"/>
  <c r="T155"/>
  <c r="T154"/>
  <c r="T153"/>
  <c r="T152"/>
  <c r="T151"/>
  <c r="T150"/>
  <c r="T149"/>
  <c r="T148"/>
  <c r="T147"/>
  <c r="T146"/>
  <c r="T145"/>
  <c r="T144"/>
  <c r="T143"/>
  <c r="T142"/>
  <c r="T141"/>
  <c r="T140"/>
  <c r="T139"/>
  <c r="T138"/>
  <c r="T137"/>
  <c r="T136"/>
  <c r="T135"/>
  <c r="T134"/>
  <c r="T133"/>
  <c r="T132"/>
  <c r="T131"/>
  <c r="T130"/>
  <c r="T129"/>
  <c r="T128"/>
  <c r="T127"/>
  <c r="T126"/>
  <c r="T125"/>
  <c r="T124"/>
  <c r="T123"/>
  <c r="T122"/>
  <c r="T121"/>
  <c r="T120"/>
  <c r="T119"/>
  <c r="T118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0"/>
  <c r="T14"/>
  <c r="P199"/>
  <c r="P198"/>
  <c r="P197"/>
  <c r="P196"/>
  <c r="P195"/>
  <c r="P194"/>
  <c r="P193"/>
  <c r="P192"/>
  <c r="P191"/>
  <c r="P190"/>
  <c r="P189"/>
  <c r="P188"/>
  <c r="P187"/>
  <c r="P186"/>
  <c r="P185"/>
  <c r="P184"/>
  <c r="P183"/>
  <c r="P182"/>
  <c r="P181"/>
  <c r="P180"/>
  <c r="P179"/>
  <c r="P178"/>
  <c r="P177"/>
  <c r="P176"/>
  <c r="P175"/>
  <c r="P174"/>
  <c r="P173"/>
  <c r="P172"/>
  <c r="P171"/>
  <c r="P170"/>
  <c r="P169"/>
  <c r="P168"/>
  <c r="P167"/>
  <c r="P166"/>
  <c r="P165"/>
  <c r="P164"/>
  <c r="P163"/>
  <c r="P162"/>
  <c r="P161"/>
  <c r="P160"/>
  <c r="P159"/>
  <c r="P158"/>
  <c r="P157"/>
  <c r="P156"/>
  <c r="P155"/>
  <c r="P154"/>
  <c r="P153"/>
  <c r="P152"/>
  <c r="P151"/>
  <c r="P150"/>
  <c r="P149"/>
  <c r="P148"/>
  <c r="P147"/>
  <c r="P146"/>
  <c r="P145"/>
  <c r="P144"/>
  <c r="P143"/>
  <c r="P142"/>
  <c r="P141"/>
  <c r="P140"/>
  <c r="P139"/>
  <c r="P138"/>
  <c r="P137"/>
  <c r="P136"/>
  <c r="P135"/>
  <c r="P134"/>
  <c r="P133"/>
  <c r="P132"/>
  <c r="P131"/>
  <c r="P130"/>
  <c r="P129"/>
  <c r="P128"/>
  <c r="P127"/>
  <c r="P126"/>
  <c r="P125"/>
  <c r="P124"/>
  <c r="P123"/>
  <c r="P122"/>
  <c r="P121"/>
  <c r="P120"/>
  <c r="P119"/>
  <c r="P118"/>
  <c r="P117"/>
  <c r="P116"/>
  <c r="P115"/>
  <c r="P114"/>
  <c r="P113"/>
  <c r="P112"/>
  <c r="P111"/>
  <c r="P110"/>
  <c r="P109"/>
  <c r="P108"/>
  <c r="P10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0"/>
  <c r="P14"/>
  <c r="L199"/>
  <c r="L198"/>
  <c r="L197"/>
  <c r="L196"/>
  <c r="L195"/>
  <c r="L193"/>
  <c r="L192"/>
  <c r="L191"/>
  <c r="L190"/>
  <c r="L189"/>
  <c r="L188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7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0"/>
  <c r="L14"/>
  <c r="X199" i="77"/>
  <c r="X198"/>
  <c r="X197"/>
  <c r="X196"/>
  <c r="X195"/>
  <c r="X194"/>
  <c r="X193"/>
  <c r="X192"/>
  <c r="X191"/>
  <c r="X190"/>
  <c r="X189"/>
  <c r="X188"/>
  <c r="X187"/>
  <c r="X186"/>
  <c r="X185"/>
  <c r="X184"/>
  <c r="X183"/>
  <c r="X182"/>
  <c r="X181"/>
  <c r="X180"/>
  <c r="X179"/>
  <c r="X178"/>
  <c r="X177"/>
  <c r="X176"/>
  <c r="X175"/>
  <c r="X174"/>
  <c r="X173"/>
  <c r="X172"/>
  <c r="X171"/>
  <c r="X170"/>
  <c r="X169"/>
  <c r="X168"/>
  <c r="X167"/>
  <c r="X166"/>
  <c r="X165"/>
  <c r="X164"/>
  <c r="X163"/>
  <c r="X162"/>
  <c r="X161"/>
  <c r="X160"/>
  <c r="X159"/>
  <c r="X158"/>
  <c r="X157"/>
  <c r="X156"/>
  <c r="X155"/>
  <c r="X154"/>
  <c r="X153"/>
  <c r="X152"/>
  <c r="X151"/>
  <c r="X150"/>
  <c r="X149"/>
  <c r="X148"/>
  <c r="X147"/>
  <c r="X146"/>
  <c r="X145"/>
  <c r="X144"/>
  <c r="X143"/>
  <c r="X142"/>
  <c r="X141"/>
  <c r="X140"/>
  <c r="X139"/>
  <c r="X138"/>
  <c r="X137"/>
  <c r="X136"/>
  <c r="X135"/>
  <c r="X134"/>
  <c r="X133"/>
  <c r="X132"/>
  <c r="X131"/>
  <c r="X130"/>
  <c r="X129"/>
  <c r="X128"/>
  <c r="X127"/>
  <c r="X126"/>
  <c r="X125"/>
  <c r="X124"/>
  <c r="X123"/>
  <c r="X122"/>
  <c r="X121"/>
  <c r="X120"/>
  <c r="X119"/>
  <c r="X118"/>
  <c r="X117"/>
  <c r="X116"/>
  <c r="X115"/>
  <c r="X114"/>
  <c r="X113"/>
  <c r="X112"/>
  <c r="X111"/>
  <c r="X110"/>
  <c r="X109"/>
  <c r="X108"/>
  <c r="X107"/>
  <c r="X106"/>
  <c r="X105"/>
  <c r="X104"/>
  <c r="X103"/>
  <c r="X102"/>
  <c r="X101"/>
  <c r="X100"/>
  <c r="X99"/>
  <c r="X98"/>
  <c r="X97"/>
  <c r="X96"/>
  <c r="X95"/>
  <c r="X94"/>
  <c r="X93"/>
  <c r="X92"/>
  <c r="X91"/>
  <c r="X90"/>
  <c r="X89"/>
  <c r="X88"/>
  <c r="X87"/>
  <c r="X86"/>
  <c r="X85"/>
  <c r="X84"/>
  <c r="X83"/>
  <c r="X82"/>
  <c r="X81"/>
  <c r="X80"/>
  <c r="X79"/>
  <c r="X78"/>
  <c r="X77"/>
  <c r="X76"/>
  <c r="X75"/>
  <c r="X74"/>
  <c r="X73"/>
  <c r="X72"/>
  <c r="X71"/>
  <c r="X69"/>
  <c r="X68"/>
  <c r="X67"/>
  <c r="X66"/>
  <c r="X65"/>
  <c r="X64"/>
  <c r="X63"/>
  <c r="X62"/>
  <c r="X61"/>
  <c r="X60"/>
  <c r="X59"/>
  <c r="X58"/>
  <c r="X57"/>
  <c r="X56"/>
  <c r="X55"/>
  <c r="X54"/>
  <c r="X53"/>
  <c r="X52"/>
  <c r="X51"/>
  <c r="X50"/>
  <c r="X49"/>
  <c r="X48"/>
  <c r="X47"/>
  <c r="X46"/>
  <c r="X45"/>
  <c r="X44"/>
  <c r="X43"/>
  <c r="X42"/>
  <c r="X41"/>
  <c r="X40"/>
  <c r="X39"/>
  <c r="X38"/>
  <c r="X37"/>
  <c r="X36"/>
  <c r="X35"/>
  <c r="X34"/>
  <c r="X33"/>
  <c r="X32"/>
  <c r="X31"/>
  <c r="X30"/>
  <c r="X29"/>
  <c r="X28"/>
  <c r="X27"/>
  <c r="X26"/>
  <c r="X25"/>
  <c r="X24"/>
  <c r="X23"/>
  <c r="X22"/>
  <c r="X21"/>
  <c r="X20"/>
  <c r="X19"/>
  <c r="X18"/>
  <c r="X15"/>
  <c r="X14"/>
  <c r="T199"/>
  <c r="T198"/>
  <c r="T197"/>
  <c r="T196"/>
  <c r="T195"/>
  <c r="T194"/>
  <c r="T193"/>
  <c r="T192"/>
  <c r="T191"/>
  <c r="T190"/>
  <c r="T189"/>
  <c r="T188"/>
  <c r="T187"/>
  <c r="T186"/>
  <c r="T185"/>
  <c r="T184"/>
  <c r="T183"/>
  <c r="T182"/>
  <c r="T181"/>
  <c r="T180"/>
  <c r="T179"/>
  <c r="T178"/>
  <c r="T177"/>
  <c r="T176"/>
  <c r="T175"/>
  <c r="T174"/>
  <c r="T173"/>
  <c r="T172"/>
  <c r="T171"/>
  <c r="T170"/>
  <c r="T169"/>
  <c r="T168"/>
  <c r="T167"/>
  <c r="T166"/>
  <c r="T165"/>
  <c r="T164"/>
  <c r="T163"/>
  <c r="T162"/>
  <c r="T161"/>
  <c r="T160"/>
  <c r="T159"/>
  <c r="T158"/>
  <c r="T157"/>
  <c r="T156"/>
  <c r="T155"/>
  <c r="T154"/>
  <c r="T153"/>
  <c r="T152"/>
  <c r="T151"/>
  <c r="T150"/>
  <c r="T149"/>
  <c r="T148"/>
  <c r="T147"/>
  <c r="T146"/>
  <c r="T145"/>
  <c r="T144"/>
  <c r="T143"/>
  <c r="T142"/>
  <c r="T141"/>
  <c r="T140"/>
  <c r="T139"/>
  <c r="T138"/>
  <c r="T137"/>
  <c r="T136"/>
  <c r="T135"/>
  <c r="T134"/>
  <c r="T133"/>
  <c r="T132"/>
  <c r="T131"/>
  <c r="T130"/>
  <c r="T129"/>
  <c r="T128"/>
  <c r="T127"/>
  <c r="T126"/>
  <c r="T125"/>
  <c r="T124"/>
  <c r="T123"/>
  <c r="T122"/>
  <c r="T121"/>
  <c r="T120"/>
  <c r="T119"/>
  <c r="T118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5"/>
  <c r="T14"/>
  <c r="P199"/>
  <c r="P198"/>
  <c r="P197"/>
  <c r="P196"/>
  <c r="P195"/>
  <c r="P194"/>
  <c r="P193"/>
  <c r="P192"/>
  <c r="P191"/>
  <c r="P190"/>
  <c r="P189"/>
  <c r="P188"/>
  <c r="P187"/>
  <c r="P186"/>
  <c r="P185"/>
  <c r="P184"/>
  <c r="P183"/>
  <c r="P182"/>
  <c r="P181"/>
  <c r="P180"/>
  <c r="P179"/>
  <c r="P178"/>
  <c r="P177"/>
  <c r="P176"/>
  <c r="P175"/>
  <c r="P174"/>
  <c r="P173"/>
  <c r="P172"/>
  <c r="P171"/>
  <c r="P170"/>
  <c r="P169"/>
  <c r="P168"/>
  <c r="P167"/>
  <c r="P166"/>
  <c r="P165"/>
  <c r="P164"/>
  <c r="P163"/>
  <c r="P162"/>
  <c r="P161"/>
  <c r="P160"/>
  <c r="P159"/>
  <c r="P158"/>
  <c r="P157"/>
  <c r="P156"/>
  <c r="P155"/>
  <c r="P154"/>
  <c r="P153"/>
  <c r="P152"/>
  <c r="P151"/>
  <c r="P150"/>
  <c r="P149"/>
  <c r="P148"/>
  <c r="P147"/>
  <c r="P146"/>
  <c r="P145"/>
  <c r="P144"/>
  <c r="P143"/>
  <c r="P142"/>
  <c r="P141"/>
  <c r="P140"/>
  <c r="P139"/>
  <c r="P138"/>
  <c r="P137"/>
  <c r="P136"/>
  <c r="P135"/>
  <c r="P134"/>
  <c r="P133"/>
  <c r="P132"/>
  <c r="P131"/>
  <c r="P130"/>
  <c r="P129"/>
  <c r="P128"/>
  <c r="P127"/>
  <c r="P126"/>
  <c r="P125"/>
  <c r="P124"/>
  <c r="P123"/>
  <c r="P122"/>
  <c r="P121"/>
  <c r="P120"/>
  <c r="P119"/>
  <c r="P118"/>
  <c r="P117"/>
  <c r="P116"/>
  <c r="P115"/>
  <c r="P114"/>
  <c r="P113"/>
  <c r="P112"/>
  <c r="P111"/>
  <c r="P110"/>
  <c r="P109"/>
  <c r="P108"/>
  <c r="P10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5"/>
  <c r="P14"/>
  <c r="L14"/>
  <c r="X199" i="73"/>
  <c r="X198"/>
  <c r="X197"/>
  <c r="X196"/>
  <c r="X195"/>
  <c r="X194"/>
  <c r="X193"/>
  <c r="X192"/>
  <c r="X191"/>
  <c r="X190"/>
  <c r="X189"/>
  <c r="X188"/>
  <c r="X187"/>
  <c r="X186"/>
  <c r="X185"/>
  <c r="X184"/>
  <c r="X183"/>
  <c r="X182"/>
  <c r="X181"/>
  <c r="X180"/>
  <c r="X179"/>
  <c r="X178"/>
  <c r="X177"/>
  <c r="X176"/>
  <c r="X175"/>
  <c r="X174"/>
  <c r="X173"/>
  <c r="X172"/>
  <c r="X171"/>
  <c r="X170"/>
  <c r="X169"/>
  <c r="X168"/>
  <c r="X167"/>
  <c r="X166"/>
  <c r="X165"/>
  <c r="X164"/>
  <c r="X163"/>
  <c r="X162"/>
  <c r="X161"/>
  <c r="X160"/>
  <c r="X159"/>
  <c r="X158"/>
  <c r="X157"/>
  <c r="X156"/>
  <c r="X155"/>
  <c r="X154"/>
  <c r="X153"/>
  <c r="X152"/>
  <c r="X151"/>
  <c r="X150"/>
  <c r="X149"/>
  <c r="X148"/>
  <c r="X147"/>
  <c r="X146"/>
  <c r="X145"/>
  <c r="X144"/>
  <c r="X143"/>
  <c r="X142"/>
  <c r="X141"/>
  <c r="X140"/>
  <c r="X139"/>
  <c r="X138"/>
  <c r="X137"/>
  <c r="X136"/>
  <c r="X135"/>
  <c r="X134"/>
  <c r="X133"/>
  <c r="X132"/>
  <c r="X131"/>
  <c r="X130"/>
  <c r="X129"/>
  <c r="X128"/>
  <c r="X127"/>
  <c r="X126"/>
  <c r="X125"/>
  <c r="X124"/>
  <c r="X123"/>
  <c r="X122"/>
  <c r="X121"/>
  <c r="X120"/>
  <c r="X119"/>
  <c r="X118"/>
  <c r="X117"/>
  <c r="X116"/>
  <c r="X115"/>
  <c r="X114"/>
  <c r="X113"/>
  <c r="X112"/>
  <c r="X111"/>
  <c r="X110"/>
  <c r="X109"/>
  <c r="X108"/>
  <c r="X107"/>
  <c r="X106"/>
  <c r="X105"/>
  <c r="X104"/>
  <c r="X103"/>
  <c r="X102"/>
  <c r="X101"/>
  <c r="X100"/>
  <c r="X99"/>
  <c r="X98"/>
  <c r="X97"/>
  <c r="X96"/>
  <c r="X95"/>
  <c r="X94"/>
  <c r="X93"/>
  <c r="X92"/>
  <c r="X91"/>
  <c r="X90"/>
  <c r="X89"/>
  <c r="X88"/>
  <c r="X87"/>
  <c r="X86"/>
  <c r="X85"/>
  <c r="X84"/>
  <c r="X83"/>
  <c r="X82"/>
  <c r="X81"/>
  <c r="X80"/>
  <c r="X79"/>
  <c r="X78"/>
  <c r="X77"/>
  <c r="X76"/>
  <c r="X75"/>
  <c r="X74"/>
  <c r="X73"/>
  <c r="X72"/>
  <c r="X71"/>
  <c r="X70"/>
  <c r="X69"/>
  <c r="X68"/>
  <c r="X67"/>
  <c r="X66"/>
  <c r="X65"/>
  <c r="X64"/>
  <c r="X63"/>
  <c r="X62"/>
  <c r="X61"/>
  <c r="X60"/>
  <c r="X59"/>
  <c r="X58"/>
  <c r="X57"/>
  <c r="X56"/>
  <c r="X55"/>
  <c r="X54"/>
  <c r="X53"/>
  <c r="X52"/>
  <c r="X51"/>
  <c r="X50"/>
  <c r="X49"/>
  <c r="X48"/>
  <c r="X47"/>
  <c r="X46"/>
  <c r="X45"/>
  <c r="X44"/>
  <c r="X43"/>
  <c r="X42"/>
  <c r="X41"/>
  <c r="X40"/>
  <c r="X39"/>
  <c r="X38"/>
  <c r="X37"/>
  <c r="X36"/>
  <c r="X35"/>
  <c r="X34"/>
  <c r="X33"/>
  <c r="X32"/>
  <c r="X31"/>
  <c r="X30"/>
  <c r="X29"/>
  <c r="X28"/>
  <c r="X27"/>
  <c r="X26"/>
  <c r="X25"/>
  <c r="X24"/>
  <c r="X23"/>
  <c r="X22"/>
  <c r="X22" i="74"/>
  <c r="X21" i="73"/>
  <c r="X21" i="74"/>
  <c r="X20" i="73"/>
  <c r="X19"/>
  <c r="X19" i="74"/>
  <c r="X18" i="73"/>
  <c r="X18" i="74"/>
  <c r="X15" i="73"/>
  <c r="X15" i="74"/>
  <c r="X14" i="73"/>
  <c r="T199"/>
  <c r="T198"/>
  <c r="T197"/>
  <c r="T196"/>
  <c r="T195"/>
  <c r="T194"/>
  <c r="T193"/>
  <c r="T192"/>
  <c r="T191"/>
  <c r="T190"/>
  <c r="T189"/>
  <c r="T188"/>
  <c r="T187"/>
  <c r="T186"/>
  <c r="T185"/>
  <c r="T184"/>
  <c r="T183"/>
  <c r="T182"/>
  <c r="T181"/>
  <c r="T180"/>
  <c r="T179"/>
  <c r="T178"/>
  <c r="T177"/>
  <c r="T176"/>
  <c r="T175"/>
  <c r="T174"/>
  <c r="T173"/>
  <c r="T172"/>
  <c r="T171"/>
  <c r="T170"/>
  <c r="T169"/>
  <c r="T168"/>
  <c r="T167"/>
  <c r="T166"/>
  <c r="T165"/>
  <c r="T164"/>
  <c r="T163"/>
  <c r="T162"/>
  <c r="T161"/>
  <c r="T160"/>
  <c r="T159"/>
  <c r="T158"/>
  <c r="T157"/>
  <c r="T156"/>
  <c r="T155"/>
  <c r="T154"/>
  <c r="T153"/>
  <c r="T152"/>
  <c r="T151"/>
  <c r="T150"/>
  <c r="T149"/>
  <c r="T148"/>
  <c r="T147"/>
  <c r="T146"/>
  <c r="T145"/>
  <c r="T144"/>
  <c r="T143"/>
  <c r="T142"/>
  <c r="T141"/>
  <c r="T140"/>
  <c r="T139"/>
  <c r="T138"/>
  <c r="T137"/>
  <c r="T136"/>
  <c r="T135"/>
  <c r="T134"/>
  <c r="T133"/>
  <c r="T132"/>
  <c r="T131"/>
  <c r="T130"/>
  <c r="T129"/>
  <c r="T128"/>
  <c r="T127"/>
  <c r="T126"/>
  <c r="T125"/>
  <c r="T124"/>
  <c r="T123"/>
  <c r="T122"/>
  <c r="T121"/>
  <c r="T120"/>
  <c r="T119"/>
  <c r="T118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5"/>
  <c r="T15" i="74"/>
  <c r="T14" i="73"/>
  <c r="P199"/>
  <c r="P199" i="74"/>
  <c r="P198" i="73"/>
  <c r="P198" i="74"/>
  <c r="P197" i="73"/>
  <c r="P197" i="74"/>
  <c r="P196" i="73"/>
  <c r="P196" i="74"/>
  <c r="P195" i="73"/>
  <c r="P195" i="74"/>
  <c r="P193" i="73"/>
  <c r="P193" i="74"/>
  <c r="P192" i="73"/>
  <c r="P192" i="74"/>
  <c r="P191" i="73"/>
  <c r="P191" i="74"/>
  <c r="P190" i="73"/>
  <c r="P190" i="74"/>
  <c r="P189" i="73"/>
  <c r="P189" i="74"/>
  <c r="P188" i="73"/>
  <c r="P188" i="74"/>
  <c r="P187" i="73"/>
  <c r="P187" i="74"/>
  <c r="P186" i="73"/>
  <c r="P186" i="74"/>
  <c r="P185" i="73"/>
  <c r="P185" i="74"/>
  <c r="P184" i="73"/>
  <c r="P184" i="74"/>
  <c r="P183" i="73"/>
  <c r="P183" i="74"/>
  <c r="P182" i="73"/>
  <c r="P182" i="74"/>
  <c r="P181" i="73"/>
  <c r="P181" i="74"/>
  <c r="P180" i="73"/>
  <c r="P180" i="74"/>
  <c r="P179" i="73"/>
  <c r="P179" i="74"/>
  <c r="P178" i="73"/>
  <c r="P178" i="74"/>
  <c r="P177" i="73"/>
  <c r="P177" i="74"/>
  <c r="P176" i="73"/>
  <c r="P176" i="74"/>
  <c r="P175" i="73"/>
  <c r="P175" i="74"/>
  <c r="P174" i="73"/>
  <c r="P174" i="74"/>
  <c r="P173" i="73"/>
  <c r="P173" i="74"/>
  <c r="P172" i="73"/>
  <c r="P172" i="74"/>
  <c r="P171" i="73"/>
  <c r="P171" i="74"/>
  <c r="P170" i="73"/>
  <c r="P170" i="74"/>
  <c r="P169" i="73"/>
  <c r="P169" i="74"/>
  <c r="P168" i="73"/>
  <c r="P168" i="74"/>
  <c r="P167" i="73"/>
  <c r="P167" i="74"/>
  <c r="P166" i="73"/>
  <c r="P166" i="74"/>
  <c r="P165" i="73"/>
  <c r="P165" i="74"/>
  <c r="P164" i="73"/>
  <c r="P164" i="74"/>
  <c r="P163" i="73"/>
  <c r="P163" i="74"/>
  <c r="P162" i="73"/>
  <c r="P162" i="74"/>
  <c r="P161" i="73"/>
  <c r="P161" i="74"/>
  <c r="P160" i="73"/>
  <c r="P160" i="74"/>
  <c r="P159" i="73"/>
  <c r="P159" i="74"/>
  <c r="P158" i="73"/>
  <c r="P158" i="74"/>
  <c r="P157" i="73"/>
  <c r="P157" i="74"/>
  <c r="P156" i="73"/>
  <c r="P156" i="74"/>
  <c r="P155" i="73"/>
  <c r="P155" i="74"/>
  <c r="P154" i="73"/>
  <c r="P154" i="74"/>
  <c r="P153" i="73"/>
  <c r="P153" i="74"/>
  <c r="P152" i="73"/>
  <c r="P152" i="74"/>
  <c r="P151" i="73"/>
  <c r="P151" i="74"/>
  <c r="P150" i="73"/>
  <c r="P150" i="74"/>
  <c r="P149" i="73"/>
  <c r="P149" i="74"/>
  <c r="P148" i="73"/>
  <c r="P148" i="74"/>
  <c r="P147" i="73"/>
  <c r="P147" i="74"/>
  <c r="P146" i="73"/>
  <c r="P146" i="74"/>
  <c r="P145" i="73"/>
  <c r="P145" i="74"/>
  <c r="P144" i="73"/>
  <c r="P144" i="74"/>
  <c r="P143" i="73"/>
  <c r="P143" i="74"/>
  <c r="P142" i="73"/>
  <c r="P142" i="74"/>
  <c r="P141" i="73"/>
  <c r="P141" i="74"/>
  <c r="P140" i="73"/>
  <c r="P140" i="74"/>
  <c r="P139" i="73"/>
  <c r="P139" i="74"/>
  <c r="P138" i="73"/>
  <c r="P138" i="74"/>
  <c r="P137" i="73"/>
  <c r="P137" i="74"/>
  <c r="P136" i="73"/>
  <c r="P136" i="74"/>
  <c r="P135" i="73"/>
  <c r="P135" i="74"/>
  <c r="P134" i="73"/>
  <c r="P134" i="74"/>
  <c r="P133" i="73"/>
  <c r="P133" i="74"/>
  <c r="P132" i="73"/>
  <c r="P132" i="74"/>
  <c r="P131" i="73"/>
  <c r="P131" i="74"/>
  <c r="P130" i="73"/>
  <c r="P130" i="74"/>
  <c r="P129" i="73"/>
  <c r="P129" i="74"/>
  <c r="P128" i="73"/>
  <c r="P128" i="74"/>
  <c r="P127" i="73"/>
  <c r="P127" i="74"/>
  <c r="P126" i="73"/>
  <c r="P126" i="74"/>
  <c r="P125" i="73"/>
  <c r="P125" i="74"/>
  <c r="P124" i="73"/>
  <c r="P124" i="74"/>
  <c r="P123" i="73"/>
  <c r="P123" i="74"/>
  <c r="P122" i="73"/>
  <c r="P122" i="74"/>
  <c r="P121" i="73"/>
  <c r="P121" i="74"/>
  <c r="P120" i="73"/>
  <c r="P120" i="74"/>
  <c r="P119" i="73"/>
  <c r="P119" i="74"/>
  <c r="P118" i="73"/>
  <c r="P118" i="74"/>
  <c r="P117" i="73"/>
  <c r="P117" i="74"/>
  <c r="P116" i="73"/>
  <c r="P116" i="74"/>
  <c r="P115" i="73"/>
  <c r="P115" i="74"/>
  <c r="P114" i="73"/>
  <c r="P114" i="74"/>
  <c r="P113" i="73"/>
  <c r="P113" i="74"/>
  <c r="P112" i="73"/>
  <c r="P112" i="74"/>
  <c r="P111" i="73"/>
  <c r="P111" i="74"/>
  <c r="P110" i="73"/>
  <c r="P110" i="74"/>
  <c r="P109" i="73"/>
  <c r="P109" i="74"/>
  <c r="P108" i="73"/>
  <c r="P108" i="74"/>
  <c r="P107" i="73"/>
  <c r="P107" i="74"/>
  <c r="P106" i="73"/>
  <c r="P106" i="74"/>
  <c r="P105" i="73"/>
  <c r="P105" i="74"/>
  <c r="P104" i="73"/>
  <c r="P104" i="74"/>
  <c r="P103" i="73"/>
  <c r="P103" i="74"/>
  <c r="P102" i="73"/>
  <c r="P102" i="74"/>
  <c r="P101" i="73"/>
  <c r="P101" i="74"/>
  <c r="P100" i="73"/>
  <c r="P100" i="74"/>
  <c r="P99" i="73"/>
  <c r="P99" i="74"/>
  <c r="P98" i="73"/>
  <c r="P98" i="74"/>
  <c r="P97" i="73"/>
  <c r="P97" i="74"/>
  <c r="P96" i="73"/>
  <c r="P96" i="74"/>
  <c r="P95" i="73"/>
  <c r="P95" i="74"/>
  <c r="P94" i="73"/>
  <c r="P94" i="74"/>
  <c r="P93" i="73"/>
  <c r="P93" i="74"/>
  <c r="P92" i="73"/>
  <c r="P92" i="74"/>
  <c r="P91" i="73"/>
  <c r="P91" i="74"/>
  <c r="P90" i="73"/>
  <c r="P90" i="74"/>
  <c r="P89" i="73"/>
  <c r="P89" i="74"/>
  <c r="P88" i="73"/>
  <c r="P88" i="74"/>
  <c r="P87" i="73"/>
  <c r="P87" i="74"/>
  <c r="P86" i="73"/>
  <c r="P86" i="74"/>
  <c r="P85" i="73"/>
  <c r="P85" i="74"/>
  <c r="P84" i="73"/>
  <c r="P84" i="74"/>
  <c r="P83" i="73"/>
  <c r="P83" i="74"/>
  <c r="P82" i="73"/>
  <c r="P82" i="74"/>
  <c r="P81" i="73"/>
  <c r="P81" i="74"/>
  <c r="P80" i="73"/>
  <c r="P80" i="74"/>
  <c r="P79" i="73"/>
  <c r="P79" i="74"/>
  <c r="P78" i="73"/>
  <c r="P78" i="74"/>
  <c r="P77" i="73"/>
  <c r="P77" i="74"/>
  <c r="P76" i="73"/>
  <c r="P76" i="74"/>
  <c r="P75" i="73"/>
  <c r="P75" i="74"/>
  <c r="P74" i="73"/>
  <c r="P74" i="74"/>
  <c r="P73" i="73"/>
  <c r="P73" i="74"/>
  <c r="P72" i="73"/>
  <c r="P72" i="74"/>
  <c r="P71" i="73"/>
  <c r="P71" i="74"/>
  <c r="P70" i="73"/>
  <c r="P70" i="74"/>
  <c r="P69" i="73"/>
  <c r="P69" i="74"/>
  <c r="P68" i="73"/>
  <c r="P68" i="74"/>
  <c r="P67" i="73"/>
  <c r="P67" i="74"/>
  <c r="P66" i="73"/>
  <c r="P66" i="74"/>
  <c r="P65" i="73"/>
  <c r="P65" i="74"/>
  <c r="P64" i="73"/>
  <c r="P64" i="74"/>
  <c r="P63" i="73"/>
  <c r="P63" i="74"/>
  <c r="P62" i="73"/>
  <c r="P62" i="74"/>
  <c r="P61" i="73"/>
  <c r="P61" i="74"/>
  <c r="P60" i="73"/>
  <c r="P60" i="74"/>
  <c r="P59" i="73"/>
  <c r="P59" i="74"/>
  <c r="P58" i="73"/>
  <c r="P58" i="74"/>
  <c r="P57" i="73"/>
  <c r="P57" i="74"/>
  <c r="P56" i="73"/>
  <c r="P56" i="74"/>
  <c r="P55" i="73"/>
  <c r="P55" i="74"/>
  <c r="P54" i="73"/>
  <c r="P54" i="74"/>
  <c r="P53" i="73"/>
  <c r="P53" i="74"/>
  <c r="P52" i="73"/>
  <c r="P52" i="74"/>
  <c r="P51" i="73"/>
  <c r="P51" i="74"/>
  <c r="P50" i="73"/>
  <c r="P50" i="74"/>
  <c r="P49" i="73"/>
  <c r="P49" i="74"/>
  <c r="P48" i="73"/>
  <c r="P48" i="74"/>
  <c r="P47" i="73"/>
  <c r="P47" i="74"/>
  <c r="P46" i="73"/>
  <c r="P46" i="74"/>
  <c r="P45" i="73"/>
  <c r="P45" i="74"/>
  <c r="P44" i="73"/>
  <c r="P44" i="74"/>
  <c r="P43" i="73"/>
  <c r="P43" i="74"/>
  <c r="P42" i="73"/>
  <c r="P42" i="74"/>
  <c r="P41" i="73"/>
  <c r="P41" i="74"/>
  <c r="P40" i="73"/>
  <c r="P40" i="74"/>
  <c r="P39" i="73"/>
  <c r="P39" i="74"/>
  <c r="P38" i="73"/>
  <c r="P38" i="74"/>
  <c r="P37" i="73"/>
  <c r="P37" i="74"/>
  <c r="P36" i="73"/>
  <c r="P36" i="74"/>
  <c r="P35" i="73"/>
  <c r="P35" i="74"/>
  <c r="P34" i="73"/>
  <c r="P34" i="74"/>
  <c r="P33" i="73"/>
  <c r="P33" i="74"/>
  <c r="P32" i="73"/>
  <c r="P32" i="74"/>
  <c r="P31" i="73"/>
  <c r="P31" i="74"/>
  <c r="P30" i="73"/>
  <c r="P30" i="74"/>
  <c r="P29" i="73"/>
  <c r="P29" i="74"/>
  <c r="P28" i="73"/>
  <c r="P28" i="74"/>
  <c r="P27" i="73"/>
  <c r="P27" i="74"/>
  <c r="P26" i="73"/>
  <c r="P26" i="74"/>
  <c r="P25" i="73"/>
  <c r="P25" i="74"/>
  <c r="P24" i="73"/>
  <c r="P24" i="74"/>
  <c r="P23" i="73"/>
  <c r="P23" i="74"/>
  <c r="P22" i="73"/>
  <c r="P22" i="74"/>
  <c r="P21" i="73"/>
  <c r="P21" i="74"/>
  <c r="P20" i="73"/>
  <c r="P20" i="74"/>
  <c r="P19" i="73"/>
  <c r="P19" i="74"/>
  <c r="P18" i="73"/>
  <c r="P18" i="74"/>
  <c r="P17" i="73"/>
  <c r="P17" i="74"/>
  <c r="P16" i="73"/>
  <c r="P16" i="74"/>
  <c r="P15" i="73"/>
  <c r="P15" i="74"/>
  <c r="P14" i="73"/>
  <c r="L199"/>
  <c r="L199" i="74"/>
  <c r="L198" i="73"/>
  <c r="L198" i="74"/>
  <c r="L197" i="73"/>
  <c r="L197" i="74"/>
  <c r="L196" i="73"/>
  <c r="L196" i="74"/>
  <c r="L195" i="73"/>
  <c r="L195" i="74"/>
  <c r="L193" i="73"/>
  <c r="L193" i="74"/>
  <c r="L192" i="73"/>
  <c r="L192" i="74"/>
  <c r="L191" i="73"/>
  <c r="L191" i="74"/>
  <c r="L190" i="73"/>
  <c r="L190" i="74"/>
  <c r="L189" i="73"/>
  <c r="L189" i="74"/>
  <c r="L188" i="73"/>
  <c r="L188" i="74"/>
  <c r="L187" i="73"/>
  <c r="L187" i="74"/>
  <c r="L186" i="73"/>
  <c r="L186" i="74"/>
  <c r="L185" i="73"/>
  <c r="L185" i="74"/>
  <c r="L184" i="73"/>
  <c r="L184" i="74"/>
  <c r="L183" i="73"/>
  <c r="L183" i="74"/>
  <c r="L182" i="73"/>
  <c r="L182" i="74"/>
  <c r="L181" i="73"/>
  <c r="L181" i="74"/>
  <c r="L180" i="73"/>
  <c r="L180" i="74"/>
  <c r="L179" i="73"/>
  <c r="L179" i="74"/>
  <c r="L178" i="73"/>
  <c r="L178" i="74"/>
  <c r="L177" i="73"/>
  <c r="L177" i="74"/>
  <c r="L176" i="73"/>
  <c r="L176" i="74"/>
  <c r="L175" i="73"/>
  <c r="L175" i="74"/>
  <c r="L174" i="73"/>
  <c r="L174" i="74"/>
  <c r="L173" i="73"/>
  <c r="L173" i="74"/>
  <c r="L172" i="73"/>
  <c r="L172" i="74"/>
  <c r="L171" i="73"/>
  <c r="L171" i="74"/>
  <c r="L170" i="73"/>
  <c r="L170" i="74"/>
  <c r="L167" i="73"/>
  <c r="L167" i="74"/>
  <c r="L165" i="73"/>
  <c r="L165" i="74"/>
  <c r="L164" i="73"/>
  <c r="L164" i="74"/>
  <c r="L163" i="73"/>
  <c r="L163" i="74"/>
  <c r="L162" i="73"/>
  <c r="L162" i="74"/>
  <c r="L161" i="73"/>
  <c r="L161" i="74"/>
  <c r="L160" i="73"/>
  <c r="L160" i="74"/>
  <c r="L159" i="73"/>
  <c r="L159" i="74"/>
  <c r="L158" i="73"/>
  <c r="L158" i="74"/>
  <c r="L157" i="73"/>
  <c r="L157" i="74"/>
  <c r="L156" i="73"/>
  <c r="L156" i="74"/>
  <c r="L155" i="73"/>
  <c r="L155" i="74"/>
  <c r="L154" i="73"/>
  <c r="L154" i="74"/>
  <c r="L153" i="73"/>
  <c r="L153" i="74"/>
  <c r="L152" i="73"/>
  <c r="L152" i="74"/>
  <c r="L151" i="73"/>
  <c r="L151" i="74"/>
  <c r="L150" i="73"/>
  <c r="L150" i="74"/>
  <c r="L149" i="73"/>
  <c r="L149" i="74"/>
  <c r="L148" i="73"/>
  <c r="L148" i="74"/>
  <c r="L147" i="73"/>
  <c r="L147" i="74"/>
  <c r="L146" i="73"/>
  <c r="L146" i="74"/>
  <c r="L145" i="73"/>
  <c r="L145" i="74"/>
  <c r="L144" i="73"/>
  <c r="L144" i="74"/>
  <c r="L143" i="73"/>
  <c r="L143" i="74"/>
  <c r="L142" i="73"/>
  <c r="L142" i="74"/>
  <c r="L141" i="73"/>
  <c r="L141" i="74"/>
  <c r="L140" i="73"/>
  <c r="L140" i="74"/>
  <c r="L139" i="73"/>
  <c r="L139" i="74"/>
  <c r="L138" i="73"/>
  <c r="L138" i="74"/>
  <c r="L137" i="73"/>
  <c r="L137" i="74"/>
  <c r="L136" i="73"/>
  <c r="L136" i="74"/>
  <c r="L135" i="73"/>
  <c r="L135" i="74"/>
  <c r="L134" i="73"/>
  <c r="L134" i="74"/>
  <c r="L133" i="73"/>
  <c r="L133" i="74"/>
  <c r="L132" i="73"/>
  <c r="L132" i="74"/>
  <c r="L131" i="73"/>
  <c r="L131" i="74"/>
  <c r="L130" i="73"/>
  <c r="L130" i="74"/>
  <c r="L129" i="73"/>
  <c r="L129" i="74"/>
  <c r="L128" i="73"/>
  <c r="L128" i="74"/>
  <c r="L127" i="73"/>
  <c r="L127" i="74"/>
  <c r="L126" i="73"/>
  <c r="L126" i="74"/>
  <c r="L125" i="73"/>
  <c r="L125" i="74"/>
  <c r="L124" i="73"/>
  <c r="L124" i="74"/>
  <c r="L123" i="73"/>
  <c r="L123" i="74"/>
  <c r="L122" i="73"/>
  <c r="L122" i="74"/>
  <c r="L121" i="73"/>
  <c r="L121" i="74"/>
  <c r="L120" i="73"/>
  <c r="L120" i="74"/>
  <c r="L119" i="73"/>
  <c r="L119" i="74"/>
  <c r="L118" i="73"/>
  <c r="L118" i="74"/>
  <c r="L117" i="73"/>
  <c r="L117" i="74"/>
  <c r="L116" i="73"/>
  <c r="L116" i="74"/>
  <c r="L115" i="73"/>
  <c r="L115" i="74"/>
  <c r="L114" i="73"/>
  <c r="L114" i="74"/>
  <c r="L113" i="73"/>
  <c r="L113" i="74"/>
  <c r="L111" i="73"/>
  <c r="L111" i="74"/>
  <c r="L110" i="73"/>
  <c r="L110" i="74"/>
  <c r="L109" i="73"/>
  <c r="L109" i="74"/>
  <c r="L108" i="73"/>
  <c r="L108" i="74"/>
  <c r="L107" i="73"/>
  <c r="L107" i="74"/>
  <c r="L106" i="73"/>
  <c r="L106" i="74"/>
  <c r="L105" i="73"/>
  <c r="L105" i="74"/>
  <c r="L104" i="73"/>
  <c r="L104" i="74"/>
  <c r="L103" i="73"/>
  <c r="L103" i="74"/>
  <c r="L102" i="73"/>
  <c r="L102" i="74"/>
  <c r="L101" i="73"/>
  <c r="L101" i="74"/>
  <c r="L100" i="73"/>
  <c r="L100" i="74"/>
  <c r="L99" i="73"/>
  <c r="L99" i="74"/>
  <c r="L98" i="73"/>
  <c r="L98" i="74"/>
  <c r="L97" i="73"/>
  <c r="L97" i="74"/>
  <c r="L96" i="73"/>
  <c r="L96" i="74"/>
  <c r="L95" i="73"/>
  <c r="L95" i="74"/>
  <c r="L94" i="73"/>
  <c r="L94" i="74"/>
  <c r="L93" i="73"/>
  <c r="L93" i="74"/>
  <c r="L92" i="73"/>
  <c r="L92" i="74"/>
  <c r="L91" i="73"/>
  <c r="L91" i="74"/>
  <c r="L90" i="73"/>
  <c r="L90" i="74"/>
  <c r="L89" i="73"/>
  <c r="L89" i="74"/>
  <c r="L88" i="73"/>
  <c r="L88" i="74"/>
  <c r="L87" i="73"/>
  <c r="L87" i="74"/>
  <c r="L86" i="73"/>
  <c r="L86" i="74"/>
  <c r="L85" i="73"/>
  <c r="L85" i="74"/>
  <c r="L84" i="73"/>
  <c r="L84" i="74"/>
  <c r="L83" i="73"/>
  <c r="L83" i="74"/>
  <c r="L82" i="73"/>
  <c r="L82" i="74"/>
  <c r="L81" i="73"/>
  <c r="L81" i="74"/>
  <c r="L80" i="73"/>
  <c r="L80" i="74"/>
  <c r="L79" i="73"/>
  <c r="L79" i="74"/>
  <c r="L78" i="73"/>
  <c r="L78" i="74"/>
  <c r="L77" i="73"/>
  <c r="L77" i="74"/>
  <c r="L76" i="73"/>
  <c r="L76" i="74"/>
  <c r="L75" i="73"/>
  <c r="L75" i="74"/>
  <c r="L74" i="73"/>
  <c r="L74" i="74"/>
  <c r="L73" i="73"/>
  <c r="L73" i="74"/>
  <c r="L72" i="73"/>
  <c r="L72" i="74"/>
  <c r="L71" i="73"/>
  <c r="L71" i="74"/>
  <c r="L69" i="73"/>
  <c r="L69" i="74"/>
  <c r="L68" i="73"/>
  <c r="L68" i="74"/>
  <c r="L67" i="73"/>
  <c r="L67" i="74"/>
  <c r="L66" i="73"/>
  <c r="L66" i="74"/>
  <c r="L65" i="73"/>
  <c r="L65" i="74"/>
  <c r="L64" i="73"/>
  <c r="L64" i="74"/>
  <c r="L63" i="73"/>
  <c r="L63" i="74"/>
  <c r="L62" i="73"/>
  <c r="L62" i="74"/>
  <c r="L61" i="73"/>
  <c r="L61" i="74"/>
  <c r="L60" i="73"/>
  <c r="L60" i="74"/>
  <c r="L59" i="73"/>
  <c r="L59" i="74"/>
  <c r="L58" i="73"/>
  <c r="L58" i="74"/>
  <c r="L57" i="73"/>
  <c r="L57" i="74"/>
  <c r="L56" i="73"/>
  <c r="L56" i="74"/>
  <c r="L55" i="73"/>
  <c r="L55" i="74"/>
  <c r="L54" i="73"/>
  <c r="L54" i="74"/>
  <c r="L53" i="73"/>
  <c r="L53" i="74"/>
  <c r="L52" i="73"/>
  <c r="L52" i="74"/>
  <c r="L51" i="73"/>
  <c r="L51" i="74"/>
  <c r="L50" i="73"/>
  <c r="L50" i="74"/>
  <c r="L49" i="73"/>
  <c r="L49" i="74"/>
  <c r="L48" i="73"/>
  <c r="L48" i="74"/>
  <c r="L47" i="73"/>
  <c r="L47" i="74"/>
  <c r="L46" i="73"/>
  <c r="L45"/>
  <c r="L44"/>
  <c r="L44" i="74"/>
  <c r="L43" i="73"/>
  <c r="L43" i="74"/>
  <c r="L42" i="73"/>
  <c r="L42" i="74"/>
  <c r="L41" i="73"/>
  <c r="L41" i="74"/>
  <c r="L40" i="73"/>
  <c r="L40" i="74"/>
  <c r="L39" i="73"/>
  <c r="L39" i="74"/>
  <c r="L38" i="73"/>
  <c r="L38" i="74"/>
  <c r="L37" i="73"/>
  <c r="L37" i="74"/>
  <c r="L36" i="73"/>
  <c r="L36" i="74"/>
  <c r="L35" i="73"/>
  <c r="L35" i="74"/>
  <c r="L34" i="73"/>
  <c r="L34" i="74"/>
  <c r="L33" i="73"/>
  <c r="L33" i="74"/>
  <c r="L32" i="73"/>
  <c r="L32" i="74"/>
  <c r="L31" i="73"/>
  <c r="L31" i="74"/>
  <c r="L30" i="73"/>
  <c r="L30" i="74"/>
  <c r="L29" i="73"/>
  <c r="L29" i="74"/>
  <c r="L28" i="73"/>
  <c r="L28" i="74"/>
  <c r="L27" i="73"/>
  <c r="L27" i="74"/>
  <c r="L26" i="73"/>
  <c r="L26" i="74"/>
  <c r="L25" i="73"/>
  <c r="L25" i="74"/>
  <c r="L24" i="73"/>
  <c r="L24" i="74"/>
  <c r="L23" i="73"/>
  <c r="L23" i="74"/>
  <c r="L22" i="73"/>
  <c r="L22" i="74"/>
  <c r="L21" i="73"/>
  <c r="L21" i="74"/>
  <c r="L20" i="73"/>
  <c r="L20" i="74"/>
  <c r="L19" i="73"/>
  <c r="L19" i="74"/>
  <c r="L18" i="73"/>
  <c r="L18" i="74"/>
  <c r="L14" i="73"/>
  <c r="L14" i="74"/>
  <c r="X199" i="84"/>
  <c r="X198"/>
  <c r="X197"/>
  <c r="X196"/>
  <c r="X195"/>
  <c r="X194"/>
  <c r="X193"/>
  <c r="X192"/>
  <c r="X191"/>
  <c r="X190"/>
  <c r="X189"/>
  <c r="X188"/>
  <c r="X187"/>
  <c r="X186"/>
  <c r="X185"/>
  <c r="X184"/>
  <c r="X183"/>
  <c r="X182"/>
  <c r="X181"/>
  <c r="X180"/>
  <c r="X179"/>
  <c r="X178"/>
  <c r="X177"/>
  <c r="X176"/>
  <c r="X175"/>
  <c r="X174"/>
  <c r="X173"/>
  <c r="X172"/>
  <c r="X171"/>
  <c r="X170"/>
  <c r="X169"/>
  <c r="X168"/>
  <c r="X167"/>
  <c r="X166"/>
  <c r="X165"/>
  <c r="X164"/>
  <c r="X163"/>
  <c r="X162"/>
  <c r="X161"/>
  <c r="X160"/>
  <c r="X159"/>
  <c r="X158"/>
  <c r="X157"/>
  <c r="X156"/>
  <c r="X155"/>
  <c r="X154"/>
  <c r="X153"/>
  <c r="X152"/>
  <c r="X151"/>
  <c r="X150"/>
  <c r="X149"/>
  <c r="X148"/>
  <c r="X147"/>
  <c r="X146"/>
  <c r="X145"/>
  <c r="X144"/>
  <c r="X143"/>
  <c r="X142"/>
  <c r="X141"/>
  <c r="X140"/>
  <c r="X139"/>
  <c r="X138"/>
  <c r="X137"/>
  <c r="X136"/>
  <c r="X135"/>
  <c r="X134"/>
  <c r="X133"/>
  <c r="X132"/>
  <c r="X131"/>
  <c r="X130"/>
  <c r="X129"/>
  <c r="X128"/>
  <c r="X127"/>
  <c r="X126"/>
  <c r="X125"/>
  <c r="X124"/>
  <c r="X123"/>
  <c r="X122"/>
  <c r="X121"/>
  <c r="X120"/>
  <c r="X119"/>
  <c r="X118"/>
  <c r="X117"/>
  <c r="X116"/>
  <c r="X115"/>
  <c r="X114"/>
  <c r="X113"/>
  <c r="X112"/>
  <c r="X111"/>
  <c r="X110"/>
  <c r="X109"/>
  <c r="X108"/>
  <c r="X107"/>
  <c r="X106"/>
  <c r="X105"/>
  <c r="X104"/>
  <c r="X103"/>
  <c r="X102"/>
  <c r="X101"/>
  <c r="X100"/>
  <c r="X99"/>
  <c r="X98"/>
  <c r="X97"/>
  <c r="X96"/>
  <c r="X95"/>
  <c r="X94"/>
  <c r="X93"/>
  <c r="X92"/>
  <c r="X91"/>
  <c r="X90"/>
  <c r="X89"/>
  <c r="X88"/>
  <c r="X87"/>
  <c r="X86"/>
  <c r="X85"/>
  <c r="X84"/>
  <c r="X83"/>
  <c r="X82"/>
  <c r="X81"/>
  <c r="X80"/>
  <c r="X79"/>
  <c r="X78"/>
  <c r="X77"/>
  <c r="X76"/>
  <c r="X75"/>
  <c r="X74"/>
  <c r="X73"/>
  <c r="X72"/>
  <c r="X71"/>
  <c r="X70"/>
  <c r="X69"/>
  <c r="X68"/>
  <c r="X67"/>
  <c r="X66"/>
  <c r="X65"/>
  <c r="X64"/>
  <c r="X63"/>
  <c r="X62"/>
  <c r="X61"/>
  <c r="X60"/>
  <c r="X59"/>
  <c r="X58"/>
  <c r="X57"/>
  <c r="X56"/>
  <c r="X55"/>
  <c r="X54"/>
  <c r="X53"/>
  <c r="X52"/>
  <c r="X51"/>
  <c r="X50"/>
  <c r="X49"/>
  <c r="X48"/>
  <c r="X47"/>
  <c r="X46"/>
  <c r="X45"/>
  <c r="X44"/>
  <c r="X43"/>
  <c r="X42"/>
  <c r="X41"/>
  <c r="X40"/>
  <c r="X39"/>
  <c r="X38"/>
  <c r="X37"/>
  <c r="X36"/>
  <c r="X35"/>
  <c r="X34"/>
  <c r="X33"/>
  <c r="X32"/>
  <c r="X31"/>
  <c r="X30"/>
  <c r="X29"/>
  <c r="X28"/>
  <c r="X27"/>
  <c r="X26"/>
  <c r="X25"/>
  <c r="X24"/>
  <c r="X23"/>
  <c r="X22"/>
  <c r="X21"/>
  <c r="X20"/>
  <c r="X19"/>
  <c r="X18"/>
  <c r="X14"/>
  <c r="T199"/>
  <c r="T198"/>
  <c r="T197"/>
  <c r="T196"/>
  <c r="T195"/>
  <c r="T194"/>
  <c r="T193"/>
  <c r="T192"/>
  <c r="T191"/>
  <c r="T190"/>
  <c r="T189"/>
  <c r="T188"/>
  <c r="T187"/>
  <c r="T186"/>
  <c r="T185"/>
  <c r="T184"/>
  <c r="T183"/>
  <c r="T182"/>
  <c r="T181"/>
  <c r="T180"/>
  <c r="T179"/>
  <c r="T178"/>
  <c r="T177"/>
  <c r="T176"/>
  <c r="T175"/>
  <c r="T174"/>
  <c r="T173"/>
  <c r="T172"/>
  <c r="T171"/>
  <c r="T170"/>
  <c r="T169"/>
  <c r="T168"/>
  <c r="T167"/>
  <c r="T166"/>
  <c r="T165"/>
  <c r="T164"/>
  <c r="T163"/>
  <c r="T162"/>
  <c r="T161"/>
  <c r="T160"/>
  <c r="T159"/>
  <c r="T158"/>
  <c r="T157"/>
  <c r="T156"/>
  <c r="T155"/>
  <c r="T154"/>
  <c r="T153"/>
  <c r="T152"/>
  <c r="T151"/>
  <c r="T150"/>
  <c r="T149"/>
  <c r="T148"/>
  <c r="T147"/>
  <c r="T146"/>
  <c r="T145"/>
  <c r="T144"/>
  <c r="T143"/>
  <c r="T142"/>
  <c r="T141"/>
  <c r="T140"/>
  <c r="T139"/>
  <c r="T138"/>
  <c r="T137"/>
  <c r="T136"/>
  <c r="T135"/>
  <c r="T134"/>
  <c r="T133"/>
  <c r="T132"/>
  <c r="T131"/>
  <c r="T130"/>
  <c r="T129"/>
  <c r="T128"/>
  <c r="T127"/>
  <c r="T126"/>
  <c r="T125"/>
  <c r="T124"/>
  <c r="T123"/>
  <c r="T122"/>
  <c r="T121"/>
  <c r="T120"/>
  <c r="T119"/>
  <c r="T118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4"/>
  <c r="P199"/>
  <c r="P198"/>
  <c r="P197"/>
  <c r="P196"/>
  <c r="P195"/>
  <c r="P194"/>
  <c r="P193"/>
  <c r="P192"/>
  <c r="P191"/>
  <c r="P190"/>
  <c r="P189"/>
  <c r="P188"/>
  <c r="P187"/>
  <c r="P186"/>
  <c r="P185"/>
  <c r="P184"/>
  <c r="P183"/>
  <c r="P182"/>
  <c r="P181"/>
  <c r="P180"/>
  <c r="P179"/>
  <c r="P178"/>
  <c r="P177"/>
  <c r="P176"/>
  <c r="P175"/>
  <c r="P174"/>
  <c r="P173"/>
  <c r="P172"/>
  <c r="P171"/>
  <c r="P170"/>
  <c r="P169"/>
  <c r="P168"/>
  <c r="P167"/>
  <c r="P166"/>
  <c r="P165"/>
  <c r="P164"/>
  <c r="P163"/>
  <c r="P162"/>
  <c r="P161"/>
  <c r="P160"/>
  <c r="P159"/>
  <c r="P158"/>
  <c r="P157"/>
  <c r="P156"/>
  <c r="P155"/>
  <c r="P154"/>
  <c r="P153"/>
  <c r="P152"/>
  <c r="P151"/>
  <c r="P150"/>
  <c r="P149"/>
  <c r="P148"/>
  <c r="P147"/>
  <c r="P146"/>
  <c r="P145"/>
  <c r="P144"/>
  <c r="P143"/>
  <c r="P142"/>
  <c r="P141"/>
  <c r="P140"/>
  <c r="P139"/>
  <c r="P138"/>
  <c r="P137"/>
  <c r="P136"/>
  <c r="P135"/>
  <c r="P134"/>
  <c r="P133"/>
  <c r="P132"/>
  <c r="P131"/>
  <c r="P130"/>
  <c r="P129"/>
  <c r="P128"/>
  <c r="P127"/>
  <c r="P126"/>
  <c r="P125"/>
  <c r="P124"/>
  <c r="P123"/>
  <c r="P122"/>
  <c r="P121"/>
  <c r="P120"/>
  <c r="P119"/>
  <c r="P118"/>
  <c r="P117"/>
  <c r="P116"/>
  <c r="P115"/>
  <c r="P114"/>
  <c r="P113"/>
  <c r="P112"/>
  <c r="P111"/>
  <c r="P110"/>
  <c r="P109"/>
  <c r="P108"/>
  <c r="P10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4"/>
  <c r="L199"/>
  <c r="L198"/>
  <c r="L197"/>
  <c r="L196"/>
  <c r="L195"/>
  <c r="L193"/>
  <c r="L192"/>
  <c r="L191"/>
  <c r="L190"/>
  <c r="L189"/>
  <c r="L188"/>
  <c r="L187"/>
  <c r="L186"/>
  <c r="L185"/>
  <c r="L183"/>
  <c r="L182"/>
  <c r="L181"/>
  <c r="L180"/>
  <c r="L179"/>
  <c r="L178"/>
  <c r="L177"/>
  <c r="L176"/>
  <c r="L175"/>
  <c r="L174"/>
  <c r="L173"/>
  <c r="L172"/>
  <c r="L171"/>
  <c r="L170"/>
  <c r="L169"/>
  <c r="L167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4"/>
  <c r="X199" i="72"/>
  <c r="X199" i="74"/>
  <c r="X198" i="72"/>
  <c r="X198" i="74"/>
  <c r="X197" i="72"/>
  <c r="X197" i="74"/>
  <c r="X196" i="72"/>
  <c r="X196" i="74"/>
  <c r="X195" i="72"/>
  <c r="X195" i="74"/>
  <c r="X194" i="72"/>
  <c r="X194" i="74"/>
  <c r="X193" i="72"/>
  <c r="X193" i="74"/>
  <c r="X192" i="72"/>
  <c r="X192" i="74"/>
  <c r="X191" i="72"/>
  <c r="X191" i="74"/>
  <c r="X190" i="72"/>
  <c r="X190" i="74"/>
  <c r="X189" i="72"/>
  <c r="X189" i="74"/>
  <c r="X188" i="72"/>
  <c r="X188" i="74"/>
  <c r="X187" i="72"/>
  <c r="X187" i="74"/>
  <c r="X186" i="72"/>
  <c r="X186" i="74"/>
  <c r="X185" i="72"/>
  <c r="X185" i="74"/>
  <c r="X184" i="72"/>
  <c r="X184" i="74"/>
  <c r="X183" i="72"/>
  <c r="X183" i="74"/>
  <c r="X182" i="72"/>
  <c r="X182" i="74"/>
  <c r="X181" i="72"/>
  <c r="X181" i="74"/>
  <c r="X180" i="72"/>
  <c r="X180" i="74"/>
  <c r="X179" i="72"/>
  <c r="X179" i="74"/>
  <c r="X178" i="72"/>
  <c r="X178" i="74"/>
  <c r="X177" i="72"/>
  <c r="X177" i="74"/>
  <c r="X176" i="72"/>
  <c r="X176" i="74"/>
  <c r="X175" i="72"/>
  <c r="X175" i="74"/>
  <c r="X174" i="72"/>
  <c r="X174" i="74"/>
  <c r="X173" i="72"/>
  <c r="X173" i="74"/>
  <c r="X172" i="72"/>
  <c r="X172" i="74"/>
  <c r="X171" i="72"/>
  <c r="X171" i="74"/>
  <c r="X170" i="72"/>
  <c r="X170" i="74"/>
  <c r="X169" i="72"/>
  <c r="X169" i="74"/>
  <c r="X168" i="72"/>
  <c r="X168" i="74"/>
  <c r="X167" i="72"/>
  <c r="X167" i="74"/>
  <c r="X166" i="72"/>
  <c r="X166" i="74"/>
  <c r="X165" i="72"/>
  <c r="X165" i="74"/>
  <c r="X164" i="72"/>
  <c r="X164" i="74"/>
  <c r="X163" i="72"/>
  <c r="X163" i="74"/>
  <c r="X162" i="72"/>
  <c r="X162" i="74"/>
  <c r="X161" i="72"/>
  <c r="X161" i="74"/>
  <c r="X160" i="72"/>
  <c r="X160" i="74"/>
  <c r="X159" i="72"/>
  <c r="X159" i="74"/>
  <c r="X158" i="72"/>
  <c r="X158" i="74"/>
  <c r="X157" i="72"/>
  <c r="X157" i="74"/>
  <c r="X156" i="72"/>
  <c r="X156" i="74"/>
  <c r="X155" i="72"/>
  <c r="X155" i="74"/>
  <c r="X154" i="72"/>
  <c r="X154" i="74"/>
  <c r="X153" i="72"/>
  <c r="X153" i="74"/>
  <c r="X152" i="72"/>
  <c r="X152" i="74"/>
  <c r="X151" i="72"/>
  <c r="X151" i="74"/>
  <c r="X150" i="72"/>
  <c r="X150" i="74"/>
  <c r="X149" i="72"/>
  <c r="X149" i="74"/>
  <c r="X148" i="72"/>
  <c r="X148" i="74"/>
  <c r="X147" i="72"/>
  <c r="X147" i="74"/>
  <c r="X146" i="72"/>
  <c r="X146" i="74"/>
  <c r="X145" i="72"/>
  <c r="X145" i="74"/>
  <c r="X144" i="72"/>
  <c r="X144" i="74"/>
  <c r="X143" i="72"/>
  <c r="X143" i="74"/>
  <c r="X142" i="72"/>
  <c r="X142" i="74"/>
  <c r="X141" i="72"/>
  <c r="X141" i="74"/>
  <c r="X140" i="72"/>
  <c r="X140" i="74"/>
  <c r="X139" i="72"/>
  <c r="X139" i="74"/>
  <c r="X138" i="72"/>
  <c r="X138" i="74"/>
  <c r="X137" i="72"/>
  <c r="X137" i="74"/>
  <c r="X136" i="72"/>
  <c r="X136" i="74"/>
  <c r="X135" i="72"/>
  <c r="X135" i="74"/>
  <c r="X134" i="72"/>
  <c r="X134" i="74"/>
  <c r="X133" i="72"/>
  <c r="X133" i="74"/>
  <c r="X132" i="72"/>
  <c r="X132" i="74"/>
  <c r="X131" i="72"/>
  <c r="X131" i="74"/>
  <c r="X130" i="72"/>
  <c r="X130" i="74"/>
  <c r="X129" i="72"/>
  <c r="X129" i="74"/>
  <c r="X128" i="72"/>
  <c r="X128" i="74"/>
  <c r="X127" i="72"/>
  <c r="X127" i="74"/>
  <c r="X126" i="72"/>
  <c r="X126" i="74"/>
  <c r="X125" i="72"/>
  <c r="X125" i="74"/>
  <c r="X124" i="72"/>
  <c r="X124" i="74"/>
  <c r="X123" i="72"/>
  <c r="X123" i="74"/>
  <c r="X122" i="72"/>
  <c r="X122" i="74"/>
  <c r="X121" i="72"/>
  <c r="X121" i="74"/>
  <c r="X120" i="72"/>
  <c r="X120" i="74"/>
  <c r="X119" i="72"/>
  <c r="X119" i="74"/>
  <c r="X118" i="72"/>
  <c r="X118" i="74"/>
  <c r="X117" i="72"/>
  <c r="X117" i="74"/>
  <c r="X116" i="72"/>
  <c r="X116" i="74"/>
  <c r="X115" i="72"/>
  <c r="X115" i="74"/>
  <c r="X114" i="72"/>
  <c r="X114" i="74"/>
  <c r="X113" i="72"/>
  <c r="X113" i="74"/>
  <c r="X112" i="72"/>
  <c r="X112" i="74"/>
  <c r="X111" i="72"/>
  <c r="X111" i="74"/>
  <c r="X110" i="72"/>
  <c r="X110" i="74"/>
  <c r="X109" i="72"/>
  <c r="X109" i="74"/>
  <c r="X108" i="72"/>
  <c r="X108" i="74"/>
  <c r="X107" i="72"/>
  <c r="X107" i="74"/>
  <c r="X106" i="72"/>
  <c r="X106" i="74"/>
  <c r="X105" i="72"/>
  <c r="X105" i="74"/>
  <c r="X104" i="72"/>
  <c r="X104" i="74"/>
  <c r="X103" i="72"/>
  <c r="X103" i="74"/>
  <c r="X102" i="72"/>
  <c r="X102" i="74"/>
  <c r="X101" i="72"/>
  <c r="X101" i="74"/>
  <c r="X100" i="72"/>
  <c r="X100" i="74"/>
  <c r="X99" i="72"/>
  <c r="X99" i="74"/>
  <c r="X98" i="72"/>
  <c r="X98" i="74"/>
  <c r="X97" i="72"/>
  <c r="X97" i="74"/>
  <c r="X96" i="72"/>
  <c r="X96" i="74"/>
  <c r="X95" i="72"/>
  <c r="X95" i="74"/>
  <c r="X94" i="72"/>
  <c r="X94" i="74"/>
  <c r="X93" i="72"/>
  <c r="X93" i="74"/>
  <c r="X92" i="72"/>
  <c r="X92" i="74"/>
  <c r="X91" i="72"/>
  <c r="X91" i="74"/>
  <c r="X90" i="72"/>
  <c r="X90" i="74"/>
  <c r="X89" i="72"/>
  <c r="X89" i="74"/>
  <c r="X88" i="72"/>
  <c r="X88" i="74"/>
  <c r="X87" i="72"/>
  <c r="X87" i="74"/>
  <c r="X86" i="72"/>
  <c r="X86" i="74"/>
  <c r="X85" i="72"/>
  <c r="X85" i="74"/>
  <c r="X84" i="72"/>
  <c r="X84" i="74"/>
  <c r="X83" i="72"/>
  <c r="X83" i="74"/>
  <c r="X82" i="72"/>
  <c r="X82" i="74"/>
  <c r="X81" i="72"/>
  <c r="X81" i="74"/>
  <c r="X80" i="72"/>
  <c r="X80" i="74"/>
  <c r="X79" i="72"/>
  <c r="X79" i="74"/>
  <c r="X78"/>
  <c r="X77" i="72"/>
  <c r="X77" i="74"/>
  <c r="X76" i="72"/>
  <c r="X76" i="74"/>
  <c r="X75" i="72"/>
  <c r="X75" i="74"/>
  <c r="X74" i="72"/>
  <c r="X74" i="74"/>
  <c r="X73" i="72"/>
  <c r="X73" i="74"/>
  <c r="X72" i="72"/>
  <c r="X72" i="74"/>
  <c r="X71" i="72"/>
  <c r="X71" i="74"/>
  <c r="X70" i="72"/>
  <c r="X70" i="74"/>
  <c r="X69" i="72"/>
  <c r="X69" i="74"/>
  <c r="X68" i="72"/>
  <c r="X68" i="74"/>
  <c r="X67" i="72"/>
  <c r="X67" i="74"/>
  <c r="X66" i="72"/>
  <c r="X66" i="74"/>
  <c r="X65" i="72"/>
  <c r="X65" i="74"/>
  <c r="X64" i="72"/>
  <c r="X64" i="74"/>
  <c r="X63" i="72"/>
  <c r="X63" i="74"/>
  <c r="X62" i="72"/>
  <c r="X62" i="74"/>
  <c r="X61" i="72"/>
  <c r="X61" i="74"/>
  <c r="X60" i="72"/>
  <c r="X60" i="74"/>
  <c r="X59" i="72"/>
  <c r="X59" i="74"/>
  <c r="X58" i="72"/>
  <c r="X58" i="74"/>
  <c r="X57" i="72"/>
  <c r="X57" i="74"/>
  <c r="X56" i="72"/>
  <c r="X56" i="74"/>
  <c r="X55" i="72"/>
  <c r="X55" i="74"/>
  <c r="X54" i="72"/>
  <c r="X54" i="74"/>
  <c r="X53" i="72"/>
  <c r="X53" i="74"/>
  <c r="X52" i="72"/>
  <c r="X52" i="74"/>
  <c r="X51" i="72"/>
  <c r="X51" i="74"/>
  <c r="X50" i="72"/>
  <c r="X50" i="74"/>
  <c r="X49" i="72"/>
  <c r="X49" i="74"/>
  <c r="X48" i="72"/>
  <c r="X48" i="74"/>
  <c r="X47" i="72"/>
  <c r="X47" i="74"/>
  <c r="X46" i="72"/>
  <c r="X46" i="74"/>
  <c r="X45" i="72"/>
  <c r="X45" i="74"/>
  <c r="X44" i="72"/>
  <c r="X44" i="74"/>
  <c r="X43" i="72"/>
  <c r="X43" i="74"/>
  <c r="X42" i="72"/>
  <c r="X42" i="74"/>
  <c r="X41" i="72"/>
  <c r="X41" i="74"/>
  <c r="X40" i="72"/>
  <c r="X40" i="74"/>
  <c r="X39" i="72"/>
  <c r="X39" i="74"/>
  <c r="X38" i="72"/>
  <c r="X38" i="74"/>
  <c r="X37" i="72"/>
  <c r="X37" i="74"/>
  <c r="X36" i="72"/>
  <c r="X36" i="74"/>
  <c r="X35" i="72"/>
  <c r="X35" i="74"/>
  <c r="X34" i="72"/>
  <c r="X34" i="74"/>
  <c r="X33" i="72"/>
  <c r="X33" i="74"/>
  <c r="X32" i="72"/>
  <c r="X32" i="74"/>
  <c r="X31" i="72"/>
  <c r="X31" i="74"/>
  <c r="X30" i="72"/>
  <c r="X30" i="74"/>
  <c r="X29" i="72"/>
  <c r="X29" i="74"/>
  <c r="X28" i="72"/>
  <c r="X28" i="74"/>
  <c r="X27" i="72"/>
  <c r="X27" i="74"/>
  <c r="X26" i="72"/>
  <c r="X26" i="74"/>
  <c r="X25" i="72"/>
  <c r="X25" i="74"/>
  <c r="X24" i="72"/>
  <c r="X24" i="74"/>
  <c r="X23" i="72"/>
  <c r="X23" i="74"/>
  <c r="X20" i="72"/>
  <c r="X20" i="74"/>
  <c r="X14" i="72"/>
  <c r="X14" i="74"/>
  <c r="T199" i="72"/>
  <c r="T199" i="74"/>
  <c r="T198" i="72"/>
  <c r="T198" i="74"/>
  <c r="T197" i="72"/>
  <c r="T197" i="74"/>
  <c r="T196" i="72"/>
  <c r="T196" i="74"/>
  <c r="T195" i="72"/>
  <c r="T195" i="74"/>
  <c r="T194" i="72"/>
  <c r="T194" i="74"/>
  <c r="T193" i="72"/>
  <c r="T193" i="74"/>
  <c r="T192" i="72"/>
  <c r="T192" i="74"/>
  <c r="T191" i="72"/>
  <c r="T191" i="74"/>
  <c r="T190" i="72"/>
  <c r="T190" i="74"/>
  <c r="T189" i="72"/>
  <c r="T189" i="74"/>
  <c r="T188" i="72"/>
  <c r="T188" i="74"/>
  <c r="T187" i="72"/>
  <c r="T187" i="74"/>
  <c r="T186" i="72"/>
  <c r="T186" i="74"/>
  <c r="T185" i="72"/>
  <c r="T185" i="74"/>
  <c r="T184" i="72"/>
  <c r="T184" i="74"/>
  <c r="T183" i="72"/>
  <c r="T183" i="74"/>
  <c r="T182" i="72"/>
  <c r="T182" i="74"/>
  <c r="T181" i="72"/>
  <c r="T181" i="74"/>
  <c r="T180" i="72"/>
  <c r="T180" i="74"/>
  <c r="T179" i="72"/>
  <c r="T179" i="74"/>
  <c r="T178" i="72"/>
  <c r="T178" i="74"/>
  <c r="T177" i="72"/>
  <c r="T177" i="74"/>
  <c r="T176" i="72"/>
  <c r="T176" i="74"/>
  <c r="T175" i="72"/>
  <c r="T175" i="74"/>
  <c r="T174" i="72"/>
  <c r="T174" i="74"/>
  <c r="T173" i="72"/>
  <c r="T173" i="74"/>
  <c r="T172" i="72"/>
  <c r="T172" i="74"/>
  <c r="T171" i="72"/>
  <c r="T171" i="74"/>
  <c r="T170" i="72"/>
  <c r="T170" i="74"/>
  <c r="T169" i="72"/>
  <c r="T169" i="74"/>
  <c r="T168" i="72"/>
  <c r="T168" i="74"/>
  <c r="T167" i="72"/>
  <c r="T167" i="74"/>
  <c r="T166" i="72"/>
  <c r="T166" i="74"/>
  <c r="T165" i="72"/>
  <c r="T165" i="74"/>
  <c r="T164" i="72"/>
  <c r="T164" i="74"/>
  <c r="T163" i="72"/>
  <c r="T163" i="74"/>
  <c r="T162" i="72"/>
  <c r="T162" i="74"/>
  <c r="T161" i="72"/>
  <c r="T161" i="74"/>
  <c r="T160" i="72"/>
  <c r="T160" i="74"/>
  <c r="T159" i="72"/>
  <c r="T159" i="74"/>
  <c r="T158" i="72"/>
  <c r="T158" i="74"/>
  <c r="T157" i="72"/>
  <c r="T157" i="74"/>
  <c r="T156" i="72"/>
  <c r="T156" i="74"/>
  <c r="T155" i="72"/>
  <c r="T155" i="74"/>
  <c r="T154" i="72"/>
  <c r="T154" i="74"/>
  <c r="T153" i="72"/>
  <c r="T153" i="74"/>
  <c r="T152" i="72"/>
  <c r="T152" i="74"/>
  <c r="T151" i="72"/>
  <c r="T151" i="74"/>
  <c r="T150" i="72"/>
  <c r="T150" i="74"/>
  <c r="T149" i="72"/>
  <c r="T149" i="74"/>
  <c r="T148" i="72"/>
  <c r="T148" i="74"/>
  <c r="T147" i="72"/>
  <c r="T147" i="74"/>
  <c r="T146" i="72"/>
  <c r="T146" i="74"/>
  <c r="T145" i="72"/>
  <c r="T145" i="74"/>
  <c r="T144" i="72"/>
  <c r="T144" i="74"/>
  <c r="T143" i="72"/>
  <c r="T143" i="74"/>
  <c r="T142" i="72"/>
  <c r="T142" i="74"/>
  <c r="T141" i="72"/>
  <c r="T141" i="74"/>
  <c r="T140" i="72"/>
  <c r="T140" i="74"/>
  <c r="T139" i="72"/>
  <c r="T139" i="74"/>
  <c r="T138" i="72"/>
  <c r="T138" i="74"/>
  <c r="T137" i="72"/>
  <c r="T137" i="74"/>
  <c r="T136" i="72"/>
  <c r="T136" i="74"/>
  <c r="T135" i="72"/>
  <c r="T135" i="74"/>
  <c r="T134" i="72"/>
  <c r="T134" i="74"/>
  <c r="T133" i="72"/>
  <c r="T133" i="74"/>
  <c r="T132" i="72"/>
  <c r="T132" i="74"/>
  <c r="T131" i="72"/>
  <c r="T131" i="74"/>
  <c r="T130" i="72"/>
  <c r="T130" i="74"/>
  <c r="T129" i="72"/>
  <c r="T129" i="74"/>
  <c r="T128" i="72"/>
  <c r="T128" i="74"/>
  <c r="T127" i="72"/>
  <c r="T127" i="74"/>
  <c r="T126" i="72"/>
  <c r="T126" i="74"/>
  <c r="T125" i="72"/>
  <c r="T125" i="74"/>
  <c r="T124" i="72"/>
  <c r="T124" i="74"/>
  <c r="T123" i="72"/>
  <c r="T123" i="74"/>
  <c r="T122" i="72"/>
  <c r="T122" i="74"/>
  <c r="T121" i="72"/>
  <c r="T121" i="74"/>
  <c r="T120" i="72"/>
  <c r="T120" i="74"/>
  <c r="T119" i="72"/>
  <c r="T119" i="74"/>
  <c r="T118" i="72"/>
  <c r="T118" i="74"/>
  <c r="T117" i="72"/>
  <c r="T117" i="74"/>
  <c r="T116" i="72"/>
  <c r="T116" i="74"/>
  <c r="T115" i="72"/>
  <c r="T115" i="74"/>
  <c r="T114" i="72"/>
  <c r="T114" i="74"/>
  <c r="T113" i="72"/>
  <c r="T113" i="74"/>
  <c r="T112" i="72"/>
  <c r="T112" i="74"/>
  <c r="T111" i="72"/>
  <c r="T111" i="74"/>
  <c r="T110" i="72"/>
  <c r="T110" i="74"/>
  <c r="T109" i="72"/>
  <c r="T109" i="74"/>
  <c r="T108" i="72"/>
  <c r="T108" i="74"/>
  <c r="T107" i="72"/>
  <c r="T107" i="74"/>
  <c r="T106" i="72"/>
  <c r="T106" i="74"/>
  <c r="T105" i="72"/>
  <c r="T105" i="74"/>
  <c r="T104" i="72"/>
  <c r="T104" i="74"/>
  <c r="T103" i="72"/>
  <c r="T103" i="74"/>
  <c r="T102" i="72"/>
  <c r="T102" i="74"/>
  <c r="T101" i="72"/>
  <c r="T101" i="74"/>
  <c r="T100" i="72"/>
  <c r="T100" i="74"/>
  <c r="T99" i="72"/>
  <c r="T99" i="74"/>
  <c r="T98" i="72"/>
  <c r="T98" i="74"/>
  <c r="T97" i="72"/>
  <c r="T97" i="74"/>
  <c r="T96" i="72"/>
  <c r="T96" i="74"/>
  <c r="T95" i="72"/>
  <c r="T95" i="74"/>
  <c r="T94" i="72"/>
  <c r="T94" i="74"/>
  <c r="T93" i="72"/>
  <c r="T93" i="74"/>
  <c r="T92" i="72"/>
  <c r="T92" i="74"/>
  <c r="T91" i="72"/>
  <c r="T91" i="74"/>
  <c r="T90" i="72"/>
  <c r="T90" i="74"/>
  <c r="T89" i="72"/>
  <c r="T89" i="74"/>
  <c r="T88" i="72"/>
  <c r="T88" i="74"/>
  <c r="T87" i="72"/>
  <c r="T87" i="74"/>
  <c r="T86" i="72"/>
  <c r="T86" i="74"/>
  <c r="T85" i="72"/>
  <c r="T85" i="74"/>
  <c r="T84" i="72"/>
  <c r="T84" i="74"/>
  <c r="T83" i="72"/>
  <c r="T83" i="74"/>
  <c r="T82" i="72"/>
  <c r="T82" i="74"/>
  <c r="T81" i="72"/>
  <c r="T81" i="74"/>
  <c r="T80" i="72"/>
  <c r="T80" i="74"/>
  <c r="T79" i="72"/>
  <c r="T79" i="74"/>
  <c r="T78"/>
  <c r="T77" i="72"/>
  <c r="T77" i="74"/>
  <c r="T76" i="72"/>
  <c r="T76" i="74"/>
  <c r="T75" i="72"/>
  <c r="T75" i="74"/>
  <c r="T74" i="72"/>
  <c r="T74" i="74"/>
  <c r="T73" i="72"/>
  <c r="T73" i="74"/>
  <c r="T72" i="72"/>
  <c r="T72" i="74"/>
  <c r="T71" i="72"/>
  <c r="T71" i="74"/>
  <c r="T70" i="72"/>
  <c r="T70" i="74"/>
  <c r="T69" i="72"/>
  <c r="T69" i="74"/>
  <c r="T68" i="72"/>
  <c r="T68" i="74"/>
  <c r="T67" i="72"/>
  <c r="T67" i="74"/>
  <c r="T66" i="72"/>
  <c r="T66" i="74"/>
  <c r="T65" i="72"/>
  <c r="T65" i="74"/>
  <c r="T64" i="72"/>
  <c r="T64" i="74"/>
  <c r="T63" i="72"/>
  <c r="T63" i="74"/>
  <c r="T62" i="72"/>
  <c r="T62" i="74"/>
  <c r="T61" i="72"/>
  <c r="T61" i="74"/>
  <c r="T60" i="72"/>
  <c r="T60" i="74"/>
  <c r="T59" i="72"/>
  <c r="T59" i="74"/>
  <c r="T58" i="72"/>
  <c r="T58" i="74"/>
  <c r="T57" i="72"/>
  <c r="T57" i="74"/>
  <c r="T56" i="72"/>
  <c r="T56" i="74"/>
  <c r="T55" i="72"/>
  <c r="T55" i="74"/>
  <c r="T54" i="72"/>
  <c r="T54" i="74"/>
  <c r="T53" i="72"/>
  <c r="T53" i="74"/>
  <c r="T52" i="72"/>
  <c r="T52" i="74"/>
  <c r="T51" i="72"/>
  <c r="T51" i="74"/>
  <c r="T50" i="72"/>
  <c r="T50" i="74"/>
  <c r="T49" i="72"/>
  <c r="T49" i="74"/>
  <c r="T48" i="72"/>
  <c r="T48" i="74"/>
  <c r="T47" i="72"/>
  <c r="T47" i="74"/>
  <c r="T46" i="72"/>
  <c r="T46" i="74"/>
  <c r="T45" i="72"/>
  <c r="T45" i="74"/>
  <c r="T44" i="72"/>
  <c r="T44" i="74"/>
  <c r="T43" i="72"/>
  <c r="T43" i="74"/>
  <c r="T42" i="72"/>
  <c r="T42" i="74"/>
  <c r="T41" i="72"/>
  <c r="T41" i="74"/>
  <c r="T40" i="72"/>
  <c r="T40" i="74"/>
  <c r="T39" i="72"/>
  <c r="T39" i="74"/>
  <c r="T38" i="72"/>
  <c r="T38" i="74"/>
  <c r="T37" i="72"/>
  <c r="T37" i="74"/>
  <c r="T36" i="72"/>
  <c r="T36" i="74"/>
  <c r="T35" i="72"/>
  <c r="T35" i="74"/>
  <c r="T34" i="72"/>
  <c r="T34" i="74"/>
  <c r="T33" i="72"/>
  <c r="T33" i="74"/>
  <c r="T32" i="72"/>
  <c r="T32" i="74"/>
  <c r="T31" i="72"/>
  <c r="T31" i="74"/>
  <c r="T30" i="72"/>
  <c r="T30" i="74"/>
  <c r="T29" i="72"/>
  <c r="T29" i="74"/>
  <c r="T28" i="72"/>
  <c r="T28" i="74"/>
  <c r="T27" i="72"/>
  <c r="T27" i="74"/>
  <c r="T26" i="72"/>
  <c r="T26" i="74"/>
  <c r="T25" i="72"/>
  <c r="T25" i="74"/>
  <c r="T24" i="72"/>
  <c r="T24" i="74"/>
  <c r="T23" i="72"/>
  <c r="T23" i="74"/>
  <c r="T22" i="72"/>
  <c r="T22" i="74"/>
  <c r="T21" i="72"/>
  <c r="T21" i="74"/>
  <c r="T20" i="72"/>
  <c r="T20" i="74"/>
  <c r="T19" i="72"/>
  <c r="T19" i="74"/>
  <c r="T18" i="72"/>
  <c r="T18" i="74"/>
  <c r="T14" i="72"/>
  <c r="T14" i="74"/>
  <c r="P199" i="72"/>
  <c r="P198"/>
  <c r="P197"/>
  <c r="P196"/>
  <c r="P195"/>
  <c r="P194"/>
  <c r="P193"/>
  <c r="P192"/>
  <c r="P191"/>
  <c r="P190"/>
  <c r="P189"/>
  <c r="P188"/>
  <c r="P187"/>
  <c r="P186"/>
  <c r="P185"/>
  <c r="P184"/>
  <c r="P183"/>
  <c r="P182"/>
  <c r="P181"/>
  <c r="P180"/>
  <c r="P179"/>
  <c r="P178"/>
  <c r="P177"/>
  <c r="P176"/>
  <c r="P175"/>
  <c r="P174"/>
  <c r="P173"/>
  <c r="P172"/>
  <c r="P171"/>
  <c r="P170"/>
  <c r="P169"/>
  <c r="P168"/>
  <c r="P167"/>
  <c r="P166"/>
  <c r="P165"/>
  <c r="P164"/>
  <c r="P163"/>
  <c r="P162"/>
  <c r="P161"/>
  <c r="P160"/>
  <c r="P159"/>
  <c r="P158"/>
  <c r="P157"/>
  <c r="P156"/>
  <c r="P155"/>
  <c r="P154"/>
  <c r="P153"/>
  <c r="P152"/>
  <c r="P151"/>
  <c r="P150"/>
  <c r="P149"/>
  <c r="P148"/>
  <c r="P147"/>
  <c r="P146"/>
  <c r="P145"/>
  <c r="P144"/>
  <c r="P143"/>
  <c r="P142"/>
  <c r="P141"/>
  <c r="P140"/>
  <c r="P139"/>
  <c r="P138"/>
  <c r="P137"/>
  <c r="P136"/>
  <c r="P135"/>
  <c r="P134"/>
  <c r="P133"/>
  <c r="P132"/>
  <c r="P131"/>
  <c r="P130"/>
  <c r="P129"/>
  <c r="P128"/>
  <c r="P127"/>
  <c r="P126"/>
  <c r="P125"/>
  <c r="P124"/>
  <c r="P123"/>
  <c r="P122"/>
  <c r="P121"/>
  <c r="P120"/>
  <c r="P119"/>
  <c r="P118"/>
  <c r="P117"/>
  <c r="P116"/>
  <c r="P115"/>
  <c r="P114"/>
  <c r="P113"/>
  <c r="P112"/>
  <c r="P111"/>
  <c r="P110"/>
  <c r="P109"/>
  <c r="P108"/>
  <c r="P10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0"/>
  <c r="P14"/>
  <c r="P14" i="74"/>
  <c r="Q22" i="87"/>
  <c r="P22"/>
  <c r="O22"/>
  <c r="N22"/>
  <c r="M22"/>
  <c r="L22"/>
  <c r="K22"/>
  <c r="J22"/>
  <c r="I22"/>
  <c r="H22"/>
  <c r="G22"/>
  <c r="F22"/>
  <c r="D22"/>
  <c r="C22"/>
  <c r="E22"/>
  <c r="AA200" i="77"/>
  <c r="W200"/>
  <c r="S200"/>
  <c r="O200"/>
  <c r="K200"/>
  <c r="AA199" i="83"/>
  <c r="W199"/>
  <c r="S199"/>
  <c r="O199"/>
  <c r="K199"/>
  <c r="AA199" i="82"/>
  <c r="W199"/>
  <c r="S199"/>
  <c r="O199"/>
  <c r="K199"/>
  <c r="AA199" i="81"/>
  <c r="W199"/>
  <c r="S199"/>
  <c r="O199"/>
  <c r="K199"/>
  <c r="AA199" i="86"/>
  <c r="W199"/>
  <c r="S199"/>
  <c r="O199"/>
  <c r="K199"/>
  <c r="AA199" i="85"/>
  <c r="W199"/>
  <c r="S199"/>
  <c r="O199"/>
  <c r="K199"/>
  <c r="AA200" i="84"/>
  <c r="W200"/>
  <c r="S200"/>
  <c r="O200"/>
  <c r="K200"/>
  <c r="AA200" i="76"/>
  <c r="W200"/>
  <c r="S200"/>
  <c r="O200"/>
  <c r="K200"/>
  <c r="AF199" i="75"/>
  <c r="AA199"/>
  <c r="V199"/>
  <c r="Q199"/>
  <c r="L199"/>
  <c r="AA200" i="73"/>
  <c r="W200"/>
  <c r="S200"/>
  <c r="O200"/>
  <c r="K200"/>
  <c r="AA200" i="72"/>
  <c r="W200"/>
  <c r="S200"/>
  <c r="O200"/>
  <c r="K200"/>
  <c r="P194" i="73"/>
  <c r="P194" i="74"/>
  <c r="T187" i="76"/>
  <c r="H14" i="72"/>
  <c r="H14" i="74"/>
  <c r="J14"/>
  <c r="L169" i="73"/>
  <c r="L169" i="74"/>
</calcChain>
</file>

<file path=xl/sharedStrings.xml><?xml version="1.0" encoding="utf-8"?>
<sst xmlns="http://schemas.openxmlformats.org/spreadsheetml/2006/main" count="5558" uniqueCount="440">
  <si>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</si>
  <si>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</si>
  <si>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</si>
  <si>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</si>
  <si>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</si>
  <si>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</si>
  <si>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</si>
  <si>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</si>
  <si>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</si>
  <si>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</si>
  <si>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</si>
  <si>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</si>
  <si>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</si>
  <si>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</si>
  <si>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</si>
  <si>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</si>
  <si>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</si>
  <si>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</si>
  <si>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</si>
  <si>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</si>
  <si>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</si>
  <si>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</si>
  <si>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</si>
  <si>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</si>
  <si>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</si>
  <si>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</si>
  <si>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</si>
  <si>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</si>
  <si>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</si>
  <si>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</si>
  <si>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</si>
  <si>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</si>
  <si>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</si>
  <si>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</si>
  <si>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</si>
  <si>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</si>
  <si>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</si>
  <si>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</si>
  <si>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</si>
  <si>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</si>
  <si>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</si>
  <si>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</si>
  <si>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</si>
  <si>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</si>
  <si>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</si>
  <si>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</si>
  <si>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</si>
  <si>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</si>
  <si>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</si>
  <si>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</si>
  <si>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</si>
  <si>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</si>
  <si>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</si>
  <si>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</si>
  <si>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</si>
  <si>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</si>
  <si>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</si>
  <si>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</si>
  <si>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</si>
  <si>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</si>
  <si>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</si>
  <si>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</si>
  <si>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</si>
  <si>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</si>
  <si>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</si>
  <si>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</si>
  <si>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</si>
  <si>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</si>
  <si>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</si>
  <si>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</si>
  <si>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</si>
  <si>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</si>
  <si>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</si>
  <si>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</si>
  <si>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/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</si>
  <si>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</si>
  <si>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</si>
  <si>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</si>
  <si>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</si>
  <si>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</si>
  <si>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</si>
  <si>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</si>
  <si>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</si>
  <si>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</si>
  <si>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</si>
  <si>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</si>
  <si>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</si>
  <si>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</si>
  <si>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</si>
  <si>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</si>
  <si>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</si>
  <si>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</si>
  <si>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</si>
  <si>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</si>
  <si>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</si>
  <si>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</si>
  <si>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</si>
  <si>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</si>
  <si>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</si>
  <si>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</si>
  <si>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</si>
  <si>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</si>
  <si>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</si>
  <si>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</si>
  <si>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</si>
  <si>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</si>
  <si>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</si>
  <si>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</si>
  <si>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</si>
  <si>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</si>
  <si>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</si>
  <si>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</si>
  <si>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</si>
  <si>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</si>
  <si>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</si>
  <si>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</si>
  <si>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</si>
  <si>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</si>
  <si>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</si>
  <si>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</si>
  <si>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</si>
  <si>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</si>
  <si>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</si>
  <si>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</si>
  <si>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</si>
  <si>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</si>
  <si>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</si>
  <si>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</si>
  <si>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</si>
  <si>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</si>
  <si>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</si>
  <si>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</si>
  <si>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</si>
  <si>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</si>
  <si>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</si>
  <si>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</si>
  <si>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</si>
  <si>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</si>
  <si>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</si>
  <si>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</si>
  <si>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</si>
  <si>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</si>
  <si>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</si>
  <si>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</si>
  <si>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</si>
  <si>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</si>
  <si>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</si>
  <si>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</si>
  <si>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</si>
  <si>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</si>
  <si>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</si>
  <si>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</si>
  <si>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</si>
  <si>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</si>
  <si>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</si>
  <si>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</si>
  <si>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</si>
  <si>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</si>
  <si>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</si>
  <si>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</si>
  <si>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</si>
  <si>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</si>
  <si>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</si>
  <si>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</si>
  <si>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</si>
  <si>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</si>
  <si>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</si>
  <si>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</si>
  <si>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</si>
  <si>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</si>
  <si>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</si>
  <si>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</si>
  <si>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</si>
  <si>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</si>
  <si>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</si>
  <si>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</si>
  <si>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</si>
  <si>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</si>
  <si>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</si>
  <si>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</si>
  <si>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</si>
  <si>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</si>
  <si>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</si>
  <si>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</si>
  <si>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</si>
  <si>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</si>
  <si>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</si>
  <si>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</si>
  <si>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</si>
  <si>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</si>
  <si>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</si>
  <si>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</si>
  <si>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</si>
  <si>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</si>
  <si>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</si>
  <si>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</si>
  <si>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</si>
  <si>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</si>
  <si>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</si>
  <si>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</si>
  <si>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</si>
  <si>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</si>
  <si>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</si>
  <si>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</si>
  <si>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</si>
  <si>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</si>
  <si>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</si>
  <si>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</si>
  <si>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</si>
  <si>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</si>
  <si>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</si>
  <si>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</si>
  <si>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</si>
  <si>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</si>
  <si>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</si>
  <si>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</si>
  <si>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</si>
  <si>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</si>
  <si>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</si>
  <si>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</si>
  <si>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</si>
  <si>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</si>
  <si>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</si>
  <si>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</si>
  <si>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</si>
  <si>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</si>
  <si>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</si>
  <si>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</si>
  <si>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</si>
  <si>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</si>
  <si>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</si>
  <si>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</si>
  <si>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</si>
  <si>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</si>
  <si>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</si>
  <si>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</si>
  <si>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</si>
  <si>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</si>
  <si>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</si>
  <si>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</si>
  <si>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</si>
  <si>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</si>
  <si>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</si>
  <si>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</si>
  <si>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</si>
  <si>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</si>
  <si>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</si>
  <si>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</si>
  <si>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</si>
  <si>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</si>
  <si>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</si>
  <si>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</si>
  <si>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</si>
  <si>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</si>
  <si>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</si>
  <si>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</si>
  <si>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</si>
  <si>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</si>
  <si>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</si>
  <si>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</si>
  <si>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</si>
  <si>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</si>
  <si>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</si>
  <si>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</si>
  <si>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</si>
  <si>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</si>
  <si>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</si>
  <si>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</si>
  <si>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</si>
  <si>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</si>
  <si>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</si>
  <si>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</si>
  <si>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</si>
  <si>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</si>
  <si>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</si>
  <si>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</si>
  <si>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</si>
  <si>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</si>
  <si>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</si>
  <si>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</si>
  <si>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</si>
  <si>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</si>
  <si>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</si>
  <si>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</si>
  <si>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</si>
  <si>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</si>
  <si>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</si>
  <si>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</si>
  <si>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</si>
  <si>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</si>
  <si>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</si>
  <si>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</si>
  <si>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</si>
  <si>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</si>
  <si>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</si>
  <si>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</si>
  <si>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</si>
  <si>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</si>
  <si>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</si>
  <si>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</si>
  <si>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</si>
  <si>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</si>
  <si>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</si>
  <si>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</si>
  <si>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</si>
  <si>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</si>
  <si>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</si>
  <si>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</si>
  <si>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</si>
  <si>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</si>
  <si>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</si>
  <si>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</si>
  <si>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</si>
  <si>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</si>
  <si>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</si>
  <si>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</si>
  <si>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</si>
  <si>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</si>
  <si>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</si>
  <si>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</si>
  <si>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</si>
  <si>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</si>
  <si>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</si>
  <si>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</si>
  <si>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</si>
  <si>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</si>
  <si>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</si>
  <si>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</si>
  <si>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</si>
  <si>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</si>
  <si>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</si>
  <si>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</si>
  <si>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</si>
  <si>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</si>
  <si>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</si>
  <si>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</si>
  <si>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</si>
  <si>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</si>
  <si>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</si>
  <si>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</si>
  <si>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</si>
  <si>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</si>
  <si>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</si>
  <si>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</si>
  <si>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</si>
  <si>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</si>
  <si>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</si>
  <si>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</si>
  <si>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</si>
  <si>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</si>
  <si>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</si>
  <si>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</si>
  <si>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</si>
  <si>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</si>
  <si>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</si>
  <si>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</si>
  <si>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</si>
  <si>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</si>
  <si>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</si>
  <si>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</si>
  <si>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</si>
  <si>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</si>
  <si>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</si>
  <si>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</si>
  <si>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</si>
  <si>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</si>
  <si>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</si>
  <si>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</si>
  <si>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</si>
  <si>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</si>
  <si>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</si>
  <si>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</si>
  <si>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</si>
  <si>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</si>
  <si>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</si>
  <si>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</si>
  <si>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</si>
  <si>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</si>
  <si>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</si>
  <si>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</si>
  <si>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</si>
  <si>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</si>
  <si>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 xml:space="preserve">CUADRO 35 - OTROS PAGADORES - PROYECCION VENTA DE SERVICIOS - EVENTO PPNA ENTIDAD TERRITORIAL  XXXXXXXXXXXXXX </t>
  </si>
  <si>
    <t>VIGENCIA N+1 (2013)</t>
  </si>
  <si>
    <t>VIGENCIA N+2 (2014)</t>
  </si>
  <si>
    <t>VIGENCIA N+3 (2015)</t>
  </si>
  <si>
    <t>VIGENCIA N+4 (2016)</t>
  </si>
  <si>
    <t>VIGENCIA N+5 (2017)</t>
  </si>
  <si>
    <t>DATOS GENERALES ESTIMADOS POR CONTRATO</t>
  </si>
  <si>
    <t>No. DE AFILIADOS ESTIMADOS</t>
  </si>
  <si>
    <t>VALOR ANUAL QUE SE  CAUSARIA</t>
  </si>
  <si>
    <t>VALOR ANUAL ESPERADO COMO PAGO</t>
  </si>
  <si>
    <t>DATOS ESPECIFICOS ESTIMADOS POR CONTRATO</t>
  </si>
  <si>
    <t>SERVICIOS A UTILIZAR</t>
  </si>
  <si>
    <t>COSTO PROMEDIO PROYECTADO POR SERVICIO</t>
  </si>
  <si>
    <t>FRECUENCIA DE USO ESPERADA</t>
  </si>
  <si>
    <t>VALOR TOTAL DE USO PROYECTADO</t>
  </si>
  <si>
    <t>NOTA: LAS PROYECCIONES DEBERÁN HACERSE POR CADA POSIBILIDAD DE VENTA A CADA ENTIDAD TERRITORIAL - REPETIR EL CUADRO TANTAS VECES COMO SEA NECESARIO. SI EL PLAZO DE EJECUCIÓN DEL PROGRAMA ES MAYOR A CINCO (5) AÑOS, AGREGAR LAS COLUMNAS REQUERIDAS.</t>
  </si>
  <si>
    <t>CONTRATO ESTIMADO POR CAPITACIÓN</t>
  </si>
  <si>
    <t>VALOR POR CAPITA PROYECTADO</t>
  </si>
  <si>
    <t>SERVICIOS  A CONTRATAR</t>
  </si>
  <si>
    <t>USO  ESTIMADO DE SERVICIOS</t>
  </si>
  <si>
    <t xml:space="preserve">CUADRO 35 - OTROS PAGADORES - PROYECCIÓN VENTA DE SERVICIO POR CAPITACION SALUD PÚBLICA/PIC ENTIDAD TERRITORIAL  XXXXXXXXXX </t>
  </si>
  <si>
    <t xml:space="preserve">CUADRO 35 - OTROS PAGADORES - PROYECCION VENTA DE SERVICIOS - EVENTOS PROGRAMAS ESPECIALES </t>
  </si>
  <si>
    <t>NOTA: LAS PROYECCIONES DEBERÁN HACERSE POR CADA POSIBILIDAD DE VENTA A CADA PROGRAMA - REPETIR EL CUADRO TANTAS VECES COMO SEA NECESARIO. SI EL PLAZO DE EJECUCIÓN DEL PROGRAMA DE SANEAMIENTO FISCAL Y FINANCIERO ES MAYOR A CINCO (5) AÑOS, AGREGAR LAS COLUMNAS REQUERIDAS.</t>
  </si>
  <si>
    <t xml:space="preserve">CUADRO 35 - OTROS PAGADORES - PROYECCION VENTA DE SERVICIOS - EVENTOS SOAT ACCIDENTE DE TRANSITO COMPAÑÍAS DE SEGUROS </t>
  </si>
  <si>
    <t>NOTA: LAS PROYECCIONES DEBERÁN HACERSE POR LA PROBABILIDAD DE ACCIDENTES CON COBRO A COMPAÑÍAS DE SEGUROS - SI EL PLAZO DE EJECUCIÓN DEL PROGRAMA DE SANEAMIENTO FISCAL Y FINANCIERO ES MAYOR A CINCO (5) AÑOS, AGREGAR LAS COLUMNAS REQUERIDAS.</t>
  </si>
  <si>
    <t xml:space="preserve">CUADRO 35 - OTROS PAGADORES - PROYECCION VENTA DE SERVICIOS - EVENTOS ACCIDENTES DE TRÁNSITO FOSYGA-ECAT </t>
  </si>
  <si>
    <t>NOTA: LAS PROYECCIONES DEBERÁN HACERSE POR PROBABILIDAD DE ACCIDENTES COBRADOS AL FOSYGA/ECAT - SI EL PLAZO DE EJECUCIÓN DEL PROGRAMA DE SANEAMIENTO FISCAL Y FINANCIERO ES MAYOR A CINCO (5) AÑOS, AGREGAR LAS COLUMNAS REQUERIDAS.</t>
  </si>
  <si>
    <t xml:space="preserve">CUADRO 35 - OTROS PAGADORES - PROYECCION VENTA DE SERVICIOS - EVENTOS CATASTRÓFICOS FOSYGA - ECAT </t>
  </si>
  <si>
    <t>NOTA: LAS PROYECCIONES DEBERÁN HACERSE POR LA PROBABILIDAD DE OCURRENCIA DE EVENTOS CATASTRÓFICOS - SI EL PLAZO DE EJECUCIÓN DEL PROGRAMA DE SANEAMIENTO FISCAL Y FINANCIERO ES MAYOR A CINCO (5) AÑOS, AGREGAR LAS COLUMNAS REQUERIDAS.</t>
  </si>
  <si>
    <t xml:space="preserve">CUADRO 35 - OTROS PAGADORES - PROYECCION VENTA DE SERVICIOS - EVENTOS AFILIADOS FONDO DE PRESTACIONES SOCIALES DEL MAGISTERIO </t>
  </si>
  <si>
    <t>NOTA: LAS PROYECCIONES DEBERÁN HACERSE POR LA PROBABILIDAD DE ATENCIONES A ESTOS AFILIADOS - SI EL PLAZO DE EJECUCIÓN DEL PROGRAMA DE SANEAMIENTO FISCAL Y FINANCIERO ES MAYOR A CINCO (5) AÑOS, AGREGAR LAS COLUMNAS REQUERIDAS.</t>
  </si>
  <si>
    <t xml:space="preserve">CUADRO 35 - OTROS PAGADORES - PROYECCION VENTA DE SERVICIOS - EVENTOS AFILIADOS SERVICIO DE SALUD DE LAS FUERZAS MILITARES (FFMM) </t>
  </si>
  <si>
    <t>DATOS GENERALES ESTIMADOS</t>
  </si>
  <si>
    <t>DATOS ESPECIFICOS ESTIMADOS</t>
  </si>
  <si>
    <t xml:space="preserve">CUADRO 35 - OTROS PAGADORES - PROYECCION VENTA DE SERVICIOS - EVENTOS OTROS SEGUROS (RIESGOS LABORALES, MEDICINA PREPAGADA Y PÓLIZAS DE SALUD) </t>
  </si>
  <si>
    <t>NOTA: LAS PROYECCIONES DEBERÁN HACERSE POR LA PROBABILIDAD DE ATENCIONES A ESTOS USUARIOS DE LA ESE - SI EL PLAZO DE EJECUCIÓN DEL PROGRAMA DE SANEAMIENTO FISCAL Y FINANCIERO ES MAYOR A CINCO (5) AÑOS, AGREGAR LAS COLUMNAS REQUERIDAS.</t>
  </si>
  <si>
    <t xml:space="preserve">CUADRO 35 - OTROS PAGADORES - PROYECCION VENTA DE SERVICIOS - EVENTOS OTROS PAGADORES (PARTICULARES, OTROS) </t>
  </si>
  <si>
    <t xml:space="preserve">EVENTOS ESTIMADOS </t>
  </si>
  <si>
    <t>CARTERA VIGENCIA ANTERIOR (90 DIAS)</t>
  </si>
  <si>
    <t>NOTA: SI ANALIZÓ MAS CONTRATOS EN CADA CONCEPTO  INCLUYA LAS FILAS O EL CUADRO COMPLETO SEGÚN EL CONCEPTO DE VENTA DE SERVICIOS  PARA TRAER LOS DATOS PARA ESTE RESUMEN Y REVISE LA FÓRMULA DEL TOTAL</t>
  </si>
  <si>
    <t>TOTAL VENTA DE SERVICIOS ET - SALUD PUBLICA/PIC</t>
  </si>
  <si>
    <t xml:space="preserve"> Otras consultas de especialidad; cuál? Trabajo Social - Servicios amigables</t>
  </si>
  <si>
    <t>Consulta Medicina Especializada Urgente</t>
  </si>
  <si>
    <t>CUADRO 35 - OTROS PAGADORES - PROYECCION VENTA DE SERVICIOS -  PPNA OTRAS SECRETARIAS DEPARTAMENTALES Y MUNICIPALES</t>
  </si>
  <si>
    <t xml:space="preserve"> Consultas de medicina Especializada urgente</t>
  </si>
  <si>
    <t xml:space="preserve"> Consultas de medicina Especializada Urgente</t>
  </si>
  <si>
    <t>CONTRATO PPNA EVENTO ENTIDAD TERRITORIAL</t>
  </si>
  <si>
    <t>DESPLAZADOS</t>
  </si>
  <si>
    <t>SOAT</t>
  </si>
  <si>
    <t>OTROS PAGADORES</t>
  </si>
  <si>
    <t>TOTAL VENTA DE SERVICIOS ET - SALUD PUBLICA/PIC A PESOS CONSTANTES 2012</t>
  </si>
  <si>
    <t>SOAT A PESOS CONSTANTES 2012</t>
  </si>
  <si>
    <t>OTROS PAGADORES Y DESPLAZADOS A PESOS CONSTANTES 2012</t>
  </si>
  <si>
    <t>CUOTAS DE RECUPERACIÓN</t>
  </si>
  <si>
    <t>TOTAL VENTA DE SERVICIOS ET - PPNA+NO POS MENOS CUOTAS DE RECUPERACIÓN</t>
  </si>
  <si>
    <t>TOTAL VENTA PPNA MENOS CUOTAS DE RECUPERACIÓN A PESOS CONSTANTES 2012</t>
  </si>
  <si>
    <t>CUOTAS DE RECUPERACIÓN A PESOS CONSTANTES 2012</t>
  </si>
  <si>
    <t>TOTAL OTRAS VENTAS A PESOS CONSTANTES 2012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</si>
</sst>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0.000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6337778862885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</cellStyleXfs>
  <cellXfs count="259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5" xfId="7" applyFont="1" applyBorder="1" applyAlignment="1"/>
    <xf numFmtId="0" fontId="13" fillId="0" borderId="7" xfId="7" applyFont="1" applyBorder="1" applyAlignment="1"/>
    <xf numFmtId="0" fontId="13" fillId="0" borderId="6" xfId="7" applyFont="1" applyBorder="1" applyAlignment="1"/>
    <xf numFmtId="0" fontId="11" fillId="0" borderId="28" xfId="4" applyFont="1" applyFill="1" applyBorder="1" applyAlignment="1">
      <alignment horizontal="left" vertical="center" wrapText="1"/>
    </xf>
    <xf numFmtId="0" fontId="13" fillId="0" borderId="5" xfId="7" applyFont="1" applyBorder="1" applyAlignment="1"/>
    <xf numFmtId="0" fontId="13" fillId="0" borderId="12" xfId="7" applyFont="1" applyBorder="1" applyAlignment="1"/>
    <xf numFmtId="0" fontId="13" fillId="0" borderId="4" xfId="7" applyFont="1" applyBorder="1" applyAlignment="1"/>
    <xf numFmtId="0" fontId="11" fillId="0" borderId="27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5" xfId="7" applyFont="1" applyBorder="1" applyAlignment="1">
      <alignment horizontal="center"/>
    </xf>
    <xf numFmtId="0" fontId="15" fillId="0" borderId="29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6" xfId="7" applyFont="1" applyBorder="1" applyAlignment="1">
      <alignment horizontal="right" vertical="center" wrapText="1"/>
    </xf>
    <xf numFmtId="0" fontId="13" fillId="0" borderId="14" xfId="7" applyFont="1" applyBorder="1" applyAlignment="1">
      <alignment horizontal="right" vertical="center" wrapText="1"/>
    </xf>
    <xf numFmtId="0" fontId="17" fillId="0" borderId="23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4" xfId="7" applyFont="1" applyBorder="1" applyAlignment="1"/>
    <xf numFmtId="0" fontId="20" fillId="0" borderId="0" xfId="7" applyFont="1" applyFill="1" applyBorder="1" applyAlignment="1"/>
    <xf numFmtId="0" fontId="13" fillId="7" borderId="23" xfId="7" applyFont="1" applyFill="1" applyBorder="1" applyAlignment="1"/>
    <xf numFmtId="0" fontId="13" fillId="7" borderId="14" xfId="7" applyFont="1" applyFill="1" applyBorder="1" applyAlignment="1"/>
    <xf numFmtId="0" fontId="13" fillId="0" borderId="30" xfId="7" applyFont="1" applyBorder="1" applyAlignment="1">
      <alignment horizontal="right"/>
    </xf>
    <xf numFmtId="0" fontId="12" fillId="0" borderId="6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2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0" fillId="4" borderId="43" xfId="0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2" fillId="0" borderId="46" xfId="0" applyFont="1" applyBorder="1" applyAlignment="1">
      <alignment horizontal="center" vertical="center" wrapText="1"/>
    </xf>
    <xf numFmtId="0" fontId="12" fillId="0" borderId="47" xfId="0" applyFont="1" applyBorder="1" applyAlignment="1">
      <alignment vertical="center"/>
    </xf>
    <xf numFmtId="0" fontId="13" fillId="8" borderId="23" xfId="7" applyFont="1" applyFill="1" applyBorder="1" applyAlignment="1"/>
    <xf numFmtId="0" fontId="13" fillId="8" borderId="14" xfId="7" applyFont="1" applyFill="1" applyBorder="1" applyAlignment="1"/>
    <xf numFmtId="0" fontId="12" fillId="0" borderId="17" xfId="0" applyFont="1" applyBorder="1" applyAlignment="1">
      <alignment vertical="center" wrapText="1"/>
    </xf>
    <xf numFmtId="0" fontId="12" fillId="0" borderId="29" xfId="0" applyFont="1" applyBorder="1" applyAlignment="1">
      <alignment horizontal="left" vertical="center" wrapText="1"/>
    </xf>
    <xf numFmtId="0" fontId="15" fillId="0" borderId="29" xfId="7" applyFont="1" applyBorder="1" applyAlignment="1">
      <alignment horizontal="center" vertical="center"/>
    </xf>
    <xf numFmtId="0" fontId="15" fillId="0" borderId="21" xfId="7" applyFont="1" applyBorder="1" applyAlignment="1">
      <alignment horizontal="center" vertical="center"/>
    </xf>
    <xf numFmtId="0" fontId="15" fillId="0" borderId="15" xfId="7" applyFont="1" applyBorder="1" applyAlignment="1">
      <alignment horizontal="center" vertical="center"/>
    </xf>
    <xf numFmtId="0" fontId="0" fillId="0" borderId="0" xfId="0" applyFill="1"/>
    <xf numFmtId="0" fontId="24" fillId="9" borderId="21" xfId="0" applyFont="1" applyFill="1" applyBorder="1"/>
    <xf numFmtId="0" fontId="24" fillId="9" borderId="22" xfId="0" applyFont="1" applyFill="1" applyBorder="1"/>
    <xf numFmtId="0" fontId="23" fillId="9" borderId="22" xfId="0" applyFont="1" applyFill="1" applyBorder="1"/>
    <xf numFmtId="0" fontId="0" fillId="9" borderId="22" xfId="0" applyFill="1" applyBorder="1"/>
    <xf numFmtId="0" fontId="0" fillId="9" borderId="16" xfId="0" applyFill="1" applyBorder="1"/>
    <xf numFmtId="0" fontId="0" fillId="0" borderId="30" xfId="0" applyFill="1" applyBorder="1"/>
    <xf numFmtId="0" fontId="0" fillId="0" borderId="48" xfId="0" applyFill="1" applyBorder="1"/>
    <xf numFmtId="1" fontId="13" fillId="0" borderId="6" xfId="7" applyNumberFormat="1" applyFont="1" applyBorder="1" applyAlignment="1"/>
    <xf numFmtId="0" fontId="10" fillId="0" borderId="7" xfId="0" applyFont="1" applyBorder="1" applyAlignment="1">
      <alignment vertical="center" wrapText="1"/>
    </xf>
    <xf numFmtId="0" fontId="13" fillId="8" borderId="52" xfId="7" applyFont="1" applyFill="1" applyBorder="1" applyAlignment="1"/>
    <xf numFmtId="0" fontId="13" fillId="0" borderId="34" xfId="7" applyFont="1" applyBorder="1" applyAlignment="1">
      <alignment horizontal="right" vertical="center" wrapText="1"/>
    </xf>
    <xf numFmtId="1" fontId="13" fillId="0" borderId="4" xfId="7" applyNumberFormat="1" applyFont="1" applyBorder="1" applyAlignment="1"/>
    <xf numFmtId="0" fontId="13" fillId="0" borderId="53" xfId="7" applyFont="1" applyBorder="1" applyAlignment="1"/>
    <xf numFmtId="0" fontId="13" fillId="0" borderId="24" xfId="7" applyFont="1" applyBorder="1" applyAlignment="1"/>
    <xf numFmtId="0" fontId="13" fillId="8" borderId="46" xfId="7" applyFont="1" applyFill="1" applyBorder="1" applyAlignment="1"/>
    <xf numFmtId="0" fontId="13" fillId="0" borderId="49" xfId="7" applyFont="1" applyBorder="1" applyAlignment="1"/>
    <xf numFmtId="1" fontId="13" fillId="0" borderId="8" xfId="7" applyNumberFormat="1" applyFont="1" applyBorder="1" applyAlignment="1"/>
    <xf numFmtId="0" fontId="13" fillId="0" borderId="37" xfId="7" applyFont="1" applyBorder="1" applyAlignment="1"/>
    <xf numFmtId="0" fontId="13" fillId="0" borderId="42" xfId="7" applyFont="1" applyBorder="1" applyAlignment="1"/>
    <xf numFmtId="0" fontId="13" fillId="0" borderId="51" xfId="7" applyFont="1" applyBorder="1" applyAlignment="1"/>
    <xf numFmtId="0" fontId="13" fillId="0" borderId="43" xfId="7" applyFont="1" applyBorder="1" applyAlignment="1"/>
    <xf numFmtId="1" fontId="13" fillId="0" borderId="0" xfId="7" applyNumberFormat="1" applyFont="1" applyAlignment="1">
      <alignment horizontal="right"/>
    </xf>
    <xf numFmtId="1" fontId="13" fillId="0" borderId="42" xfId="7" applyNumberFormat="1" applyFont="1" applyBorder="1" applyAlignment="1"/>
    <xf numFmtId="1" fontId="13" fillId="0" borderId="30" xfId="7" applyNumberFormat="1" applyFont="1" applyBorder="1" applyAlignment="1">
      <alignment horizontal="right"/>
    </xf>
    <xf numFmtId="0" fontId="12" fillId="0" borderId="29" xfId="0" applyFont="1" applyBorder="1" applyAlignment="1">
      <alignment horizontal="left" vertical="center" wrapText="1"/>
    </xf>
    <xf numFmtId="0" fontId="12" fillId="0" borderId="17" xfId="0" applyFont="1" applyBorder="1" applyAlignment="1">
      <alignment vertical="center" wrapText="1"/>
    </xf>
    <xf numFmtId="0" fontId="13" fillId="0" borderId="54" xfId="7" applyFont="1" applyBorder="1" applyAlignment="1"/>
    <xf numFmtId="0" fontId="13" fillId="0" borderId="55" xfId="7" applyFont="1" applyBorder="1" applyAlignment="1"/>
    <xf numFmtId="3" fontId="25" fillId="10" borderId="0" xfId="0" applyNumberFormat="1" applyFont="1" applyFill="1"/>
    <xf numFmtId="1" fontId="13" fillId="0" borderId="14" xfId="7" applyNumberFormat="1" applyFont="1" applyBorder="1" applyAlignment="1">
      <alignment horizontal="right" vertical="center" wrapText="1"/>
    </xf>
    <xf numFmtId="3" fontId="13" fillId="0" borderId="14" xfId="7" applyNumberFormat="1" applyFont="1" applyBorder="1" applyAlignment="1">
      <alignment horizontal="right" vertical="center" wrapText="1"/>
    </xf>
    <xf numFmtId="3" fontId="0" fillId="0" borderId="30" xfId="0" applyNumberFormat="1" applyFill="1" applyBorder="1"/>
    <xf numFmtId="3" fontId="0" fillId="0" borderId="0" xfId="0" applyNumberFormat="1" applyFill="1"/>
    <xf numFmtId="3" fontId="13" fillId="0" borderId="19" xfId="7" applyNumberFormat="1" applyFont="1" applyBorder="1" applyAlignment="1"/>
    <xf numFmtId="1" fontId="13" fillId="0" borderId="56" xfId="7" applyNumberFormat="1" applyFont="1" applyBorder="1" applyAlignment="1"/>
    <xf numFmtId="0" fontId="13" fillId="0" borderId="39" xfId="7" applyFont="1" applyBorder="1" applyAlignment="1"/>
    <xf numFmtId="0" fontId="13" fillId="0" borderId="57" xfId="7" applyFont="1" applyBorder="1" applyAlignment="1"/>
    <xf numFmtId="3" fontId="13" fillId="0" borderId="34" xfId="7" applyNumberFormat="1" applyFont="1" applyBorder="1" applyAlignment="1"/>
    <xf numFmtId="3" fontId="13" fillId="0" borderId="12" xfId="7" applyNumberFormat="1" applyFont="1" applyBorder="1" applyAlignment="1"/>
    <xf numFmtId="0" fontId="13" fillId="0" borderId="50" xfId="7" applyFont="1" applyBorder="1" applyAlignment="1"/>
    <xf numFmtId="1" fontId="13" fillId="0" borderId="16" xfId="7" applyNumberFormat="1" applyFont="1" applyBorder="1" applyAlignment="1">
      <alignment horizontal="right" vertical="center" wrapText="1"/>
    </xf>
    <xf numFmtId="3" fontId="13" fillId="0" borderId="16" xfId="7" applyNumberFormat="1" applyFont="1" applyBorder="1" applyAlignment="1">
      <alignment horizontal="right" vertical="center" wrapText="1"/>
    </xf>
    <xf numFmtId="3" fontId="0" fillId="0" borderId="17" xfId="0" applyNumberFormat="1" applyFill="1" applyBorder="1"/>
    <xf numFmtId="0" fontId="0" fillId="0" borderId="17" xfId="0" applyFill="1" applyBorder="1"/>
    <xf numFmtId="0" fontId="22" fillId="0" borderId="1" xfId="0" applyFont="1" applyFill="1" applyBorder="1"/>
    <xf numFmtId="1" fontId="0" fillId="0" borderId="17" xfId="0" applyNumberFormat="1" applyFill="1" applyBorder="1"/>
    <xf numFmtId="171" fontId="0" fillId="0" borderId="0" xfId="0" applyNumberFormat="1"/>
    <xf numFmtId="0" fontId="22" fillId="0" borderId="1" xfId="0" applyFont="1" applyFill="1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13" fillId="11" borderId="21" xfId="7" applyFont="1" applyFill="1" applyBorder="1" applyAlignment="1">
      <alignment horizontal="center" vertical="center" wrapText="1"/>
    </xf>
    <xf numFmtId="0" fontId="13" fillId="11" borderId="1" xfId="7" applyFont="1" applyFill="1" applyBorder="1" applyAlignment="1">
      <alignment horizontal="center" vertical="center" wrapText="1"/>
    </xf>
    <xf numFmtId="0" fontId="13" fillId="11" borderId="16" xfId="7" applyFont="1" applyFill="1" applyBorder="1" applyAlignment="1">
      <alignment horizontal="center" vertical="center" wrapText="1"/>
    </xf>
    <xf numFmtId="0" fontId="13" fillId="12" borderId="22" xfId="7" applyFont="1" applyFill="1" applyBorder="1" applyAlignment="1">
      <alignment horizontal="center" vertical="center" wrapText="1"/>
    </xf>
    <xf numFmtId="0" fontId="13" fillId="12" borderId="1" xfId="7" applyFont="1" applyFill="1" applyBorder="1" applyAlignment="1">
      <alignment horizontal="center" vertical="center" wrapText="1"/>
    </xf>
    <xf numFmtId="0" fontId="13" fillId="13" borderId="21" xfId="7" applyFont="1" applyFill="1" applyBorder="1" applyAlignment="1">
      <alignment horizontal="center" vertical="center" wrapText="1"/>
    </xf>
    <xf numFmtId="0" fontId="13" fillId="13" borderId="1" xfId="7" applyFont="1" applyFill="1" applyBorder="1" applyAlignment="1">
      <alignment horizontal="center" vertical="center" wrapText="1"/>
    </xf>
    <xf numFmtId="0" fontId="13" fillId="13" borderId="16" xfId="7" applyFont="1" applyFill="1" applyBorder="1" applyAlignment="1">
      <alignment horizontal="center" vertical="center" wrapText="1"/>
    </xf>
    <xf numFmtId="0" fontId="13" fillId="14" borderId="22" xfId="7" applyFont="1" applyFill="1" applyBorder="1" applyAlignment="1">
      <alignment horizontal="center" vertical="center" wrapText="1"/>
    </xf>
    <xf numFmtId="0" fontId="13" fillId="14" borderId="1" xfId="7" applyFont="1" applyFill="1" applyBorder="1" applyAlignment="1">
      <alignment horizontal="center" vertical="center" wrapText="1"/>
    </xf>
    <xf numFmtId="0" fontId="13" fillId="15" borderId="21" xfId="7" applyFont="1" applyFill="1" applyBorder="1" applyAlignment="1">
      <alignment horizontal="center" vertical="center" wrapText="1"/>
    </xf>
    <xf numFmtId="0" fontId="13" fillId="15" borderId="1" xfId="7" applyFont="1" applyFill="1" applyBorder="1" applyAlignment="1">
      <alignment horizontal="center" vertical="center" wrapText="1"/>
    </xf>
    <xf numFmtId="3" fontId="22" fillId="14" borderId="1" xfId="0" applyNumberFormat="1" applyFont="1" applyFill="1" applyBorder="1"/>
    <xf numFmtId="3" fontId="0" fillId="14" borderId="1" xfId="0" applyNumberFormat="1" applyFill="1" applyBorder="1" applyAlignment="1">
      <alignment vertical="center"/>
    </xf>
    <xf numFmtId="3" fontId="22" fillId="11" borderId="21" xfId="0" applyNumberFormat="1" applyFont="1" applyFill="1" applyBorder="1"/>
    <xf numFmtId="3" fontId="22" fillId="11" borderId="1" xfId="0" applyNumberFormat="1" applyFont="1" applyFill="1" applyBorder="1"/>
    <xf numFmtId="3" fontId="22" fillId="11" borderId="16" xfId="0" applyNumberFormat="1" applyFont="1" applyFill="1" applyBorder="1"/>
    <xf numFmtId="3" fontId="0" fillId="11" borderId="1" xfId="0" applyNumberFormat="1" applyFill="1" applyBorder="1" applyAlignment="1">
      <alignment vertical="center"/>
    </xf>
    <xf numFmtId="3" fontId="22" fillId="15" borderId="1" xfId="0" applyNumberFormat="1" applyFont="1" applyFill="1" applyBorder="1"/>
    <xf numFmtId="3" fontId="0" fillId="15" borderId="1" xfId="0" applyNumberFormat="1" applyFill="1" applyBorder="1" applyAlignment="1">
      <alignment vertical="center"/>
    </xf>
    <xf numFmtId="3" fontId="22" fillId="13" borderId="1" xfId="0" applyNumberFormat="1" applyFont="1" applyFill="1" applyBorder="1"/>
    <xf numFmtId="3" fontId="0" fillId="13" borderId="1" xfId="0" applyNumberFormat="1" applyFill="1" applyBorder="1" applyAlignment="1">
      <alignment vertical="center"/>
    </xf>
    <xf numFmtId="3" fontId="22" fillId="12" borderId="22" xfId="0" applyNumberFormat="1" applyFont="1" applyFill="1" applyBorder="1"/>
    <xf numFmtId="3" fontId="22" fillId="12" borderId="1" xfId="0" applyNumberFormat="1" applyFont="1" applyFill="1" applyBorder="1"/>
    <xf numFmtId="3" fontId="0" fillId="12" borderId="1" xfId="0" applyNumberFormat="1" applyFill="1" applyBorder="1" applyAlignment="1">
      <alignment vertical="center"/>
    </xf>
    <xf numFmtId="3" fontId="22" fillId="15" borderId="21" xfId="0" applyNumberFormat="1" applyFont="1" applyFill="1" applyBorder="1"/>
    <xf numFmtId="3" fontId="22" fillId="13" borderId="21" xfId="0" applyNumberFormat="1" applyFont="1" applyFill="1" applyBorder="1"/>
    <xf numFmtId="3" fontId="22" fillId="13" borderId="16" xfId="0" applyNumberFormat="1" applyFont="1" applyFill="1" applyBorder="1"/>
    <xf numFmtId="3" fontId="22" fillId="14" borderId="22" xfId="0" applyNumberFormat="1" applyFont="1" applyFill="1" applyBorder="1"/>
    <xf numFmtId="3" fontId="0" fillId="0" borderId="1" xfId="0" applyNumberForma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0" fontId="13" fillId="11" borderId="58" xfId="7" applyFont="1" applyFill="1" applyBorder="1" applyAlignment="1">
      <alignment horizontal="center" vertical="center" wrapText="1"/>
    </xf>
    <xf numFmtId="0" fontId="13" fillId="11" borderId="55" xfId="7" applyFont="1" applyFill="1" applyBorder="1" applyAlignment="1">
      <alignment horizontal="center" vertical="center" wrapText="1"/>
    </xf>
    <xf numFmtId="0" fontId="13" fillId="11" borderId="59" xfId="7" applyFont="1" applyFill="1" applyBorder="1" applyAlignment="1">
      <alignment horizontal="center" vertical="center" wrapText="1"/>
    </xf>
    <xf numFmtId="0" fontId="13" fillId="12" borderId="60" xfId="7" applyFont="1" applyFill="1" applyBorder="1" applyAlignment="1">
      <alignment horizontal="center" vertical="center" wrapText="1"/>
    </xf>
    <xf numFmtId="0" fontId="13" fillId="12" borderId="55" xfId="7" applyFont="1" applyFill="1" applyBorder="1" applyAlignment="1">
      <alignment horizontal="center" vertical="center" wrapText="1"/>
    </xf>
    <xf numFmtId="0" fontId="13" fillId="12" borderId="61" xfId="7" applyFont="1" applyFill="1" applyBorder="1" applyAlignment="1">
      <alignment horizontal="center" vertical="center" wrapText="1"/>
    </xf>
    <xf numFmtId="0" fontId="13" fillId="13" borderId="58" xfId="7" applyFont="1" applyFill="1" applyBorder="1" applyAlignment="1">
      <alignment horizontal="center" vertical="center" wrapText="1"/>
    </xf>
    <xf numFmtId="0" fontId="13" fillId="13" borderId="55" xfId="7" applyFont="1" applyFill="1" applyBorder="1" applyAlignment="1">
      <alignment horizontal="center" vertical="center" wrapText="1"/>
    </xf>
    <xf numFmtId="0" fontId="13" fillId="13" borderId="59" xfId="7" applyFont="1" applyFill="1" applyBorder="1" applyAlignment="1">
      <alignment horizontal="center" vertical="center" wrapText="1"/>
    </xf>
    <xf numFmtId="0" fontId="13" fillId="15" borderId="58" xfId="7" applyFont="1" applyFill="1" applyBorder="1" applyAlignment="1">
      <alignment horizontal="center" vertical="center" wrapText="1"/>
    </xf>
    <xf numFmtId="0" fontId="13" fillId="15" borderId="55" xfId="7" applyFont="1" applyFill="1" applyBorder="1" applyAlignment="1">
      <alignment horizontal="center" vertical="center" wrapText="1"/>
    </xf>
    <xf numFmtId="0" fontId="13" fillId="15" borderId="59" xfId="7" applyFont="1" applyFill="1" applyBorder="1" applyAlignment="1">
      <alignment horizontal="center" vertical="center" wrapText="1"/>
    </xf>
    <xf numFmtId="3" fontId="22" fillId="0" borderId="1" xfId="0" applyNumberFormat="1" applyFont="1" applyBorder="1" applyAlignment="1">
      <alignment vertical="center"/>
    </xf>
    <xf numFmtId="3" fontId="22" fillId="12" borderId="1" xfId="0" applyNumberFormat="1" applyFont="1" applyFill="1" applyBorder="1" applyAlignment="1">
      <alignment vertical="center"/>
    </xf>
    <xf numFmtId="3" fontId="0" fillId="0" borderId="48" xfId="0" applyNumberFormat="1" applyFill="1" applyBorder="1"/>
    <xf numFmtId="3" fontId="0" fillId="0" borderId="0" xfId="0" applyNumberFormat="1"/>
    <xf numFmtId="0" fontId="13" fillId="12" borderId="21" xfId="7" applyFont="1" applyFill="1" applyBorder="1" applyAlignment="1">
      <alignment horizontal="center" vertical="center" wrapText="1"/>
    </xf>
    <xf numFmtId="0" fontId="13" fillId="12" borderId="16" xfId="7" applyFont="1" applyFill="1" applyBorder="1" applyAlignment="1">
      <alignment horizontal="center" vertical="center" wrapText="1"/>
    </xf>
    <xf numFmtId="3" fontId="0" fillId="0" borderId="29" xfId="0" applyNumberFormat="1" applyBorder="1" applyAlignment="1">
      <alignment vertical="center"/>
    </xf>
    <xf numFmtId="3" fontId="0" fillId="0" borderId="25" xfId="0" applyNumberFormat="1" applyBorder="1" applyAlignment="1">
      <alignment vertical="center"/>
    </xf>
    <xf numFmtId="3" fontId="0" fillId="0" borderId="3" xfId="0" applyNumberFormat="1" applyBorder="1" applyAlignment="1">
      <alignment vertical="center"/>
    </xf>
    <xf numFmtId="3" fontId="0" fillId="12" borderId="29" xfId="0" applyNumberFormat="1" applyFill="1" applyBorder="1" applyAlignment="1">
      <alignment vertical="center"/>
    </xf>
    <xf numFmtId="3" fontId="0" fillId="12" borderId="25" xfId="0" applyNumberFormat="1" applyFill="1" applyBorder="1" applyAlignment="1">
      <alignment vertical="center"/>
    </xf>
    <xf numFmtId="3" fontId="0" fillId="12" borderId="3" xfId="0" applyNumberFormat="1" applyFill="1" applyBorder="1" applyAlignment="1">
      <alignment vertical="center"/>
    </xf>
    <xf numFmtId="3" fontId="0" fillId="0" borderId="21" xfId="0" applyNumberFormat="1" applyBorder="1" applyAlignment="1">
      <alignment vertical="center"/>
    </xf>
    <xf numFmtId="3" fontId="0" fillId="0" borderId="16" xfId="0" applyNumberFormat="1" applyBorder="1" applyAlignment="1">
      <alignment vertical="center"/>
    </xf>
    <xf numFmtId="3" fontId="0" fillId="0" borderId="0" xfId="0" applyNumberFormat="1" applyAlignment="1">
      <alignment vertical="center"/>
    </xf>
    <xf numFmtId="0" fontId="22" fillId="0" borderId="25" xfId="0" applyFont="1" applyBorder="1" applyAlignment="1">
      <alignment vertical="center"/>
    </xf>
    <xf numFmtId="0" fontId="22" fillId="0" borderId="25" xfId="0" applyFont="1" applyBorder="1" applyAlignment="1">
      <alignment vertical="center" wrapText="1"/>
    </xf>
    <xf numFmtId="3" fontId="22" fillId="0" borderId="1" xfId="0" applyNumberFormat="1" applyFont="1" applyFill="1" applyBorder="1" applyAlignment="1">
      <alignment vertical="center" wrapText="1"/>
    </xf>
    <xf numFmtId="3" fontId="22" fillId="11" borderId="1" xfId="0" applyNumberFormat="1" applyFont="1" applyFill="1" applyBorder="1" applyAlignment="1">
      <alignment vertical="center"/>
    </xf>
    <xf numFmtId="3" fontId="22" fillId="11" borderId="1" xfId="0" applyNumberFormat="1" applyFont="1" applyFill="1" applyBorder="1" applyAlignment="1">
      <alignment horizontal="center" vertical="center"/>
    </xf>
    <xf numFmtId="3" fontId="22" fillId="13" borderId="1" xfId="0" applyNumberFormat="1" applyFont="1" applyFill="1" applyBorder="1" applyAlignment="1">
      <alignment horizontal="center" vertical="center"/>
    </xf>
    <xf numFmtId="3" fontId="22" fillId="14" borderId="1" xfId="0" applyNumberFormat="1" applyFont="1" applyFill="1" applyBorder="1" applyAlignment="1">
      <alignment horizontal="center" vertical="center"/>
    </xf>
    <xf numFmtId="3" fontId="22" fillId="16" borderId="1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/>
    </xf>
    <xf numFmtId="3" fontId="22" fillId="11" borderId="1" xfId="0" applyNumberFormat="1" applyFont="1" applyFill="1" applyBorder="1" applyAlignment="1">
      <alignment horizontal="right" vertical="center"/>
    </xf>
    <xf numFmtId="3" fontId="22" fillId="12" borderId="1" xfId="0" applyNumberFormat="1" applyFont="1" applyFill="1" applyBorder="1" applyAlignment="1">
      <alignment horizontal="right" vertical="center"/>
    </xf>
    <xf numFmtId="3" fontId="22" fillId="13" borderId="1" xfId="0" applyNumberFormat="1" applyFont="1" applyFill="1" applyBorder="1" applyAlignment="1">
      <alignment horizontal="right" vertical="center"/>
    </xf>
    <xf numFmtId="3" fontId="22" fillId="14" borderId="1" xfId="0" applyNumberFormat="1" applyFont="1" applyFill="1" applyBorder="1" applyAlignment="1">
      <alignment horizontal="right" vertical="center"/>
    </xf>
    <xf numFmtId="3" fontId="22" fillId="15" borderId="1" xfId="0" applyNumberFormat="1" applyFont="1" applyFill="1" applyBorder="1" applyAlignment="1">
      <alignment horizontal="right" vertical="center"/>
    </xf>
    <xf numFmtId="0" fontId="22" fillId="15" borderId="25" xfId="0" applyFont="1" applyFill="1" applyBorder="1" applyAlignment="1">
      <alignment vertical="center" wrapText="1"/>
    </xf>
    <xf numFmtId="0" fontId="20" fillId="6" borderId="21" xfId="7" applyFont="1" applyFill="1" applyBorder="1" applyAlignment="1">
      <alignment horizontal="left"/>
    </xf>
    <xf numFmtId="0" fontId="20" fillId="6" borderId="22" xfId="7" applyFont="1" applyFill="1" applyBorder="1" applyAlignment="1">
      <alignment horizontal="left"/>
    </xf>
    <xf numFmtId="0" fontId="20" fillId="6" borderId="16" xfId="7" applyFont="1" applyFill="1" applyBorder="1" applyAlignment="1">
      <alignment horizontal="left"/>
    </xf>
    <xf numFmtId="0" fontId="19" fillId="2" borderId="21" xfId="7" applyFont="1" applyFill="1" applyBorder="1" applyAlignment="1">
      <alignment horizontal="center"/>
    </xf>
    <xf numFmtId="0" fontId="19" fillId="2" borderId="22" xfId="7" applyFont="1" applyFill="1" applyBorder="1" applyAlignment="1">
      <alignment horizontal="center"/>
    </xf>
    <xf numFmtId="0" fontId="19" fillId="2" borderId="16" xfId="7" applyFont="1" applyFill="1" applyBorder="1" applyAlignment="1">
      <alignment horizontal="center"/>
    </xf>
    <xf numFmtId="0" fontId="19" fillId="5" borderId="21" xfId="7" applyFont="1" applyFill="1" applyBorder="1" applyAlignment="1">
      <alignment horizontal="center" vertical="center"/>
    </xf>
    <xf numFmtId="0" fontId="19" fillId="5" borderId="22" xfId="7" applyFont="1" applyFill="1" applyBorder="1" applyAlignment="1">
      <alignment horizontal="center" vertical="center"/>
    </xf>
    <xf numFmtId="0" fontId="19" fillId="5" borderId="16" xfId="7" applyFont="1" applyFill="1" applyBorder="1" applyAlignment="1">
      <alignment horizontal="center" vertical="center"/>
    </xf>
    <xf numFmtId="0" fontId="13" fillId="0" borderId="4" xfId="7" applyFont="1" applyBorder="1" applyAlignment="1">
      <alignment horizontal="center" vertical="center" wrapText="1"/>
    </xf>
    <xf numFmtId="0" fontId="13" fillId="0" borderId="8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3" fillId="0" borderId="37" xfId="7" applyFont="1" applyBorder="1" applyAlignment="1">
      <alignment horizontal="center" vertical="center" wrapText="1"/>
    </xf>
    <xf numFmtId="0" fontId="13" fillId="0" borderId="10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8" fillId="0" borderId="4" xfId="7" applyFont="1" applyBorder="1" applyAlignment="1">
      <alignment horizontal="center" vertical="center"/>
    </xf>
    <xf numFmtId="0" fontId="18" fillId="0" borderId="38" xfId="7" applyFont="1" applyBorder="1" applyAlignment="1">
      <alignment horizontal="center" vertical="center"/>
    </xf>
    <xf numFmtId="0" fontId="18" fillId="0" borderId="12" xfId="7" applyFont="1" applyBorder="1" applyAlignment="1">
      <alignment horizontal="center" vertical="center"/>
    </xf>
    <xf numFmtId="0" fontId="18" fillId="0" borderId="19" xfId="7" applyFont="1" applyBorder="1" applyAlignment="1">
      <alignment horizontal="center" vertical="center"/>
    </xf>
    <xf numFmtId="0" fontId="18" fillId="0" borderId="5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39" xfId="7" applyFont="1" applyBorder="1" applyAlignment="1">
      <alignment horizontal="center" vertical="center"/>
    </xf>
    <xf numFmtId="0" fontId="18" fillId="0" borderId="34" xfId="7" applyFont="1" applyBorder="1" applyAlignment="1">
      <alignment horizontal="center" vertical="center"/>
    </xf>
    <xf numFmtId="0" fontId="18" fillId="0" borderId="33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37" xfId="7" applyFont="1" applyBorder="1" applyAlignment="1">
      <alignment horizontal="center" vertical="center"/>
    </xf>
    <xf numFmtId="0" fontId="18" fillId="0" borderId="20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3" fillId="0" borderId="50" xfId="7" applyFont="1" applyBorder="1" applyAlignment="1">
      <alignment horizontal="center" vertical="center" wrapText="1"/>
    </xf>
    <xf numFmtId="0" fontId="12" fillId="0" borderId="18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2" fillId="0" borderId="25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1" fillId="0" borderId="24" xfId="4" applyFont="1" applyFill="1" applyBorder="1" applyAlignment="1">
      <alignment horizontal="center" vertical="center" wrapText="1"/>
    </xf>
    <xf numFmtId="0" fontId="16" fillId="0" borderId="23" xfId="7" applyFont="1" applyBorder="1" applyAlignment="1">
      <alignment horizontal="center" vertical="center"/>
    </xf>
    <xf numFmtId="0" fontId="16" fillId="0" borderId="13" xfId="7" applyFont="1" applyBorder="1" applyAlignment="1">
      <alignment horizontal="center" vertical="center"/>
    </xf>
    <xf numFmtId="0" fontId="16" fillId="0" borderId="14" xfId="7" applyFont="1" applyBorder="1" applyAlignment="1">
      <alignment horizontal="center" vertical="center"/>
    </xf>
    <xf numFmtId="0" fontId="16" fillId="0" borderId="45" xfId="7" applyFont="1" applyBorder="1" applyAlignment="1">
      <alignment horizontal="center" vertical="center"/>
    </xf>
    <xf numFmtId="0" fontId="16" fillId="0" borderId="44" xfId="7" applyFont="1" applyBorder="1" applyAlignment="1">
      <alignment horizontal="center" vertical="center"/>
    </xf>
    <xf numFmtId="0" fontId="12" fillId="0" borderId="31" xfId="0" applyFont="1" applyBorder="1" applyAlignment="1">
      <alignment vertical="center" wrapText="1"/>
    </xf>
    <xf numFmtId="0" fontId="12" fillId="0" borderId="32" xfId="0" applyFont="1" applyBorder="1" applyAlignment="1">
      <alignment vertical="center" wrapText="1"/>
    </xf>
    <xf numFmtId="0" fontId="13" fillId="0" borderId="18" xfId="7" applyFont="1" applyBorder="1" applyAlignment="1">
      <alignment horizontal="center"/>
    </xf>
    <xf numFmtId="0" fontId="13" fillId="0" borderId="17" xfId="7" applyFont="1" applyBorder="1" applyAlignment="1">
      <alignment horizontal="center"/>
    </xf>
    <xf numFmtId="0" fontId="13" fillId="0" borderId="25" xfId="7" applyFont="1" applyBorder="1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6" fillId="0" borderId="23" xfId="7" applyFont="1" applyBorder="1" applyAlignment="1">
      <alignment horizontal="center"/>
    </xf>
    <xf numFmtId="0" fontId="16" fillId="0" borderId="13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26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9" fillId="15" borderId="21" xfId="7" applyFont="1" applyFill="1" applyBorder="1" applyAlignment="1">
      <alignment horizontal="center"/>
    </xf>
    <xf numFmtId="0" fontId="19" fillId="15" borderId="22" xfId="7" applyFont="1" applyFill="1" applyBorder="1" applyAlignment="1">
      <alignment horizontal="center"/>
    </xf>
    <xf numFmtId="0" fontId="19" fillId="15" borderId="16" xfId="7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5" xfId="0" applyBorder="1" applyAlignment="1">
      <alignment horizontal="center"/>
    </xf>
    <xf numFmtId="0" fontId="19" fillId="11" borderId="21" xfId="7" applyFont="1" applyFill="1" applyBorder="1" applyAlignment="1">
      <alignment horizontal="center"/>
    </xf>
    <xf numFmtId="0" fontId="19" fillId="11" borderId="22" xfId="7" applyFont="1" applyFill="1" applyBorder="1" applyAlignment="1">
      <alignment horizontal="center"/>
    </xf>
    <xf numFmtId="0" fontId="19" fillId="11" borderId="16" xfId="7" applyFont="1" applyFill="1" applyBorder="1" applyAlignment="1">
      <alignment horizontal="center"/>
    </xf>
    <xf numFmtId="0" fontId="19" fillId="12" borderId="21" xfId="7" applyFont="1" applyFill="1" applyBorder="1" applyAlignment="1">
      <alignment horizontal="center"/>
    </xf>
    <xf numFmtId="0" fontId="19" fillId="12" borderId="22" xfId="7" applyFont="1" applyFill="1" applyBorder="1" applyAlignment="1">
      <alignment horizontal="center"/>
    </xf>
    <xf numFmtId="0" fontId="19" fillId="12" borderId="16" xfId="7" applyFont="1" applyFill="1" applyBorder="1" applyAlignment="1">
      <alignment horizontal="center"/>
    </xf>
    <xf numFmtId="0" fontId="19" fillId="13" borderId="21" xfId="7" applyFont="1" applyFill="1" applyBorder="1" applyAlignment="1">
      <alignment horizontal="center"/>
    </xf>
    <xf numFmtId="0" fontId="19" fillId="13" borderId="22" xfId="7" applyFont="1" applyFill="1" applyBorder="1" applyAlignment="1">
      <alignment horizontal="center"/>
    </xf>
    <xf numFmtId="0" fontId="19" fillId="13" borderId="16" xfId="7" applyFont="1" applyFill="1" applyBorder="1" applyAlignment="1">
      <alignment horizontal="center"/>
    </xf>
    <xf numFmtId="0" fontId="19" fillId="14" borderId="22" xfId="7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25" xfId="0" applyFill="1" applyBorder="1" applyAlignment="1">
      <alignment horizontal="center"/>
    </xf>
  </cellXfs>
  <cellStyles count="34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1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1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1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LIBRO%2013%20COSTOS%20POR%20SERVICIO%20-%20PRODUCT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OSTOS%20201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OSTOS%20201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OSTOS%20201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OSTOS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3- Costo 2008"/>
      <sheetName val="13- Costo 2009"/>
      <sheetName val="13- Costo 2010"/>
      <sheetName val="13- Costo 2011"/>
      <sheetName val="13- Costo 2012"/>
      <sheetName val="13- Costo 2013"/>
    </sheetNames>
    <sheetDataSet>
      <sheetData sheetId="0"/>
      <sheetData sheetId="1"/>
      <sheetData sheetId="2"/>
      <sheetData sheetId="3"/>
      <sheetData sheetId="4"/>
      <sheetData sheetId="5">
        <row r="9">
          <cell r="N9">
            <v>63698.189573565149</v>
          </cell>
        </row>
        <row r="12">
          <cell r="N12">
            <v>63698.189573565141</v>
          </cell>
        </row>
        <row r="13">
          <cell r="N13">
            <v>63698.189573565134</v>
          </cell>
        </row>
        <row r="14">
          <cell r="N14">
            <v>255668.47563220988</v>
          </cell>
        </row>
        <row r="17">
          <cell r="N17">
            <v>15545.178651272307</v>
          </cell>
        </row>
        <row r="19">
          <cell r="N19">
            <v>15545.178651272305</v>
          </cell>
        </row>
        <row r="20">
          <cell r="N20">
            <v>15545.178651272307</v>
          </cell>
        </row>
        <row r="22">
          <cell r="N22">
            <v>0</v>
          </cell>
        </row>
        <row r="23">
          <cell r="N23">
            <v>0</v>
          </cell>
        </row>
        <row r="24">
          <cell r="N24">
            <v>0</v>
          </cell>
        </row>
        <row r="25">
          <cell r="N25">
            <v>0</v>
          </cell>
        </row>
        <row r="26">
          <cell r="N26">
            <v>44380.777741419457</v>
          </cell>
        </row>
        <row r="27">
          <cell r="N27">
            <v>28603.237349109193</v>
          </cell>
        </row>
        <row r="30">
          <cell r="N30">
            <v>28603.2373491092</v>
          </cell>
        </row>
        <row r="32">
          <cell r="N32">
            <v>28603.237349109193</v>
          </cell>
        </row>
        <row r="38">
          <cell r="N38">
            <v>28603.237349109197</v>
          </cell>
        </row>
        <row r="42">
          <cell r="N42">
            <v>28603.237349109193</v>
          </cell>
        </row>
        <row r="50">
          <cell r="N50">
            <v>28603.237349109193</v>
          </cell>
        </row>
        <row r="54">
          <cell r="N54">
            <v>28603.237349109193</v>
          </cell>
        </row>
        <row r="55">
          <cell r="N55">
            <v>28603.237349109197</v>
          </cell>
        </row>
        <row r="57">
          <cell r="N57">
            <v>28603.237349109193</v>
          </cell>
        </row>
        <row r="59">
          <cell r="N59">
            <v>28603.237349109197</v>
          </cell>
        </row>
        <row r="60">
          <cell r="N60">
            <v>28603.237349109193</v>
          </cell>
        </row>
        <row r="62">
          <cell r="N62">
            <v>28603.237349109197</v>
          </cell>
        </row>
        <row r="64">
          <cell r="N64">
            <v>28603.237349109197</v>
          </cell>
        </row>
        <row r="72">
          <cell r="N72">
            <v>28603.237349109193</v>
          </cell>
        </row>
        <row r="73">
          <cell r="N73">
            <v>20022.266144376437</v>
          </cell>
        </row>
        <row r="106">
          <cell r="N106">
            <v>99524.995142920161</v>
          </cell>
        </row>
        <row r="107">
          <cell r="N107">
            <v>99524.995142920161</v>
          </cell>
        </row>
        <row r="108">
          <cell r="N108">
            <v>99524.995142920176</v>
          </cell>
        </row>
        <row r="123">
          <cell r="N123">
            <v>918761.41277585656</v>
          </cell>
        </row>
        <row r="124">
          <cell r="N124">
            <v>395213.44471377687</v>
          </cell>
        </row>
        <row r="127">
          <cell r="N127">
            <v>704193.86555516708</v>
          </cell>
        </row>
        <row r="128">
          <cell r="N128">
            <v>704193.86555516708</v>
          </cell>
        </row>
        <row r="131">
          <cell r="N131">
            <v>704193.86555516708</v>
          </cell>
        </row>
        <row r="132">
          <cell r="N132">
            <v>704193.8655551672</v>
          </cell>
        </row>
        <row r="133">
          <cell r="N133">
            <v>704193.86555516708</v>
          </cell>
        </row>
        <row r="139">
          <cell r="N139">
            <v>704193.86555516708</v>
          </cell>
        </row>
        <row r="160">
          <cell r="N160">
            <v>10674.843297852622</v>
          </cell>
        </row>
        <row r="162">
          <cell r="N162">
            <v>43303.510819204406</v>
          </cell>
        </row>
        <row r="163">
          <cell r="N163">
            <v>43303.510819204406</v>
          </cell>
        </row>
        <row r="170">
          <cell r="N170">
            <v>481510.66627381503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lanta"/>
      <sheetName val="Valores Planta"/>
      <sheetName val="11- 2013"/>
      <sheetName val="VALORES 2013"/>
      <sheetName val="Gastos y Costos 2014"/>
      <sheetName val="Productividad por UVR"/>
      <sheetName val="Costos unitarios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N9">
            <v>48847.195127024228</v>
          </cell>
        </row>
        <row r="12">
          <cell r="N12">
            <v>48847.195127024221</v>
          </cell>
        </row>
        <row r="13">
          <cell r="N13">
            <v>48847.195127024221</v>
          </cell>
        </row>
        <row r="14">
          <cell r="N14">
            <v>219860.63229493334</v>
          </cell>
        </row>
        <row r="17">
          <cell r="N17">
            <v>15827.798489027009</v>
          </cell>
        </row>
        <row r="19">
          <cell r="N19">
            <v>15827.798489027009</v>
          </cell>
        </row>
        <row r="20">
          <cell r="N20">
            <v>15827.798489027011</v>
          </cell>
        </row>
        <row r="22">
          <cell r="N22">
            <v>0</v>
          </cell>
        </row>
        <row r="23">
          <cell r="N23">
            <v>0</v>
          </cell>
        </row>
        <row r="24">
          <cell r="N24">
            <v>0</v>
          </cell>
        </row>
        <row r="25">
          <cell r="N25">
            <v>0</v>
          </cell>
        </row>
        <row r="26">
          <cell r="N26">
            <v>36411.525093694188</v>
          </cell>
        </row>
        <row r="27">
          <cell r="N27">
            <v>27242.648269754802</v>
          </cell>
        </row>
        <row r="30">
          <cell r="N30">
            <v>27242.648269754802</v>
          </cell>
        </row>
        <row r="32">
          <cell r="N32">
            <v>27242.648269754798</v>
          </cell>
        </row>
        <row r="38">
          <cell r="N38">
            <v>27242.648269754794</v>
          </cell>
        </row>
        <row r="42">
          <cell r="N42">
            <v>27242.648269754798</v>
          </cell>
        </row>
        <row r="50">
          <cell r="N50">
            <v>27242.648269754802</v>
          </cell>
        </row>
        <row r="54">
          <cell r="N54">
            <v>27242.648269754794</v>
          </cell>
        </row>
        <row r="55">
          <cell r="N55">
            <v>27242.648269754802</v>
          </cell>
        </row>
        <row r="57">
          <cell r="N57">
            <v>27242.648269754802</v>
          </cell>
        </row>
        <row r="59">
          <cell r="N59">
            <v>27242.648269754802</v>
          </cell>
        </row>
        <row r="60">
          <cell r="N60">
            <v>27242.648269754802</v>
          </cell>
        </row>
        <row r="62">
          <cell r="N62">
            <v>27242.648269754805</v>
          </cell>
        </row>
        <row r="64">
          <cell r="N64">
            <v>27242.648269754802</v>
          </cell>
        </row>
        <row r="73">
          <cell r="N73">
            <v>19069.853788828361</v>
          </cell>
        </row>
        <row r="106">
          <cell r="N106">
            <v>83420.521467264</v>
          </cell>
        </row>
        <row r="107">
          <cell r="N107">
            <v>83420.521467264</v>
          </cell>
        </row>
        <row r="108">
          <cell r="N108">
            <v>83420.521467263985</v>
          </cell>
        </row>
        <row r="123">
          <cell r="N123">
            <v>1162473.6174426551</v>
          </cell>
        </row>
        <row r="124">
          <cell r="N124">
            <v>329218.78183575528</v>
          </cell>
        </row>
        <row r="127">
          <cell r="N127">
            <v>586604.14946708968</v>
          </cell>
        </row>
        <row r="128">
          <cell r="N128">
            <v>586604.14946708968</v>
          </cell>
        </row>
        <row r="131">
          <cell r="N131">
            <v>586604.14946708968</v>
          </cell>
        </row>
        <row r="133">
          <cell r="N133">
            <v>586604.14946708956</v>
          </cell>
        </row>
        <row r="139">
          <cell r="N139">
            <v>586604.14946708968</v>
          </cell>
        </row>
        <row r="160">
          <cell r="N160">
            <v>10337.977584393388</v>
          </cell>
        </row>
        <row r="162">
          <cell r="N162">
            <v>33389.57374795284</v>
          </cell>
        </row>
        <row r="163">
          <cell r="N163">
            <v>33389.573747952847</v>
          </cell>
        </row>
        <row r="170">
          <cell r="N170">
            <v>386741.93928975001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lanta"/>
      <sheetName val="Valores Planta"/>
      <sheetName val="11- 2015"/>
      <sheetName val="VALORES 2015"/>
      <sheetName val="Gastos y Costos 2015"/>
      <sheetName val="Productividad por UVR"/>
      <sheetName val="Costos unitarios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N9">
            <v>50192.077174907732</v>
          </cell>
        </row>
        <row r="12">
          <cell r="N12">
            <v>50192.077174907732</v>
          </cell>
        </row>
        <row r="13">
          <cell r="N13">
            <v>50192.077174907739</v>
          </cell>
        </row>
        <row r="14">
          <cell r="N14">
            <v>203979.44940075383</v>
          </cell>
        </row>
        <row r="17">
          <cell r="N17">
            <v>15611.249513137203</v>
          </cell>
        </row>
        <row r="19">
          <cell r="N19">
            <v>15611.249513137203</v>
          </cell>
        </row>
        <row r="20">
          <cell r="N20">
            <v>15611.249513137203</v>
          </cell>
        </row>
        <row r="22">
          <cell r="N22">
            <v>0</v>
          </cell>
        </row>
        <row r="23">
          <cell r="N23">
            <v>0</v>
          </cell>
        </row>
        <row r="24">
          <cell r="N24">
            <v>0</v>
          </cell>
        </row>
        <row r="25">
          <cell r="N25">
            <v>0</v>
          </cell>
        </row>
        <row r="26">
          <cell r="N26">
            <v>36849.771636971258</v>
          </cell>
        </row>
        <row r="27">
          <cell r="N27">
            <v>22743.539105833745</v>
          </cell>
        </row>
        <row r="30">
          <cell r="N30">
            <v>22743.539105833745</v>
          </cell>
        </row>
        <row r="32">
          <cell r="N32">
            <v>22743.539105833741</v>
          </cell>
        </row>
        <row r="38">
          <cell r="N38">
            <v>22743.539105833745</v>
          </cell>
        </row>
        <row r="42">
          <cell r="N42">
            <v>22743.539105833741</v>
          </cell>
        </row>
        <row r="50">
          <cell r="N50">
            <v>22743.539105833745</v>
          </cell>
        </row>
        <row r="54">
          <cell r="N54">
            <v>22743.539105833745</v>
          </cell>
        </row>
        <row r="59">
          <cell r="N59">
            <v>22743.539105833745</v>
          </cell>
        </row>
        <row r="60">
          <cell r="N60">
            <v>22743.539105833745</v>
          </cell>
        </row>
        <row r="62">
          <cell r="N62">
            <v>22743.539105833745</v>
          </cell>
        </row>
        <row r="64">
          <cell r="N64">
            <v>22743.539105833745</v>
          </cell>
        </row>
        <row r="73">
          <cell r="N73">
            <v>15920.477374083619</v>
          </cell>
        </row>
        <row r="106">
          <cell r="N106">
            <v>77675.831677632217</v>
          </cell>
        </row>
        <row r="107">
          <cell r="N107">
            <v>77675.831677632217</v>
          </cell>
        </row>
        <row r="108">
          <cell r="N108">
            <v>77675.831677632232</v>
          </cell>
        </row>
        <row r="123">
          <cell r="N123">
            <v>1021480.5358057079</v>
          </cell>
        </row>
        <row r="124">
          <cell r="N124">
            <v>274952.48155573354</v>
          </cell>
        </row>
        <row r="127">
          <cell r="N127">
            <v>489912.10552298377</v>
          </cell>
        </row>
        <row r="128">
          <cell r="N128">
            <v>489912.10552298382</v>
          </cell>
        </row>
        <row r="131">
          <cell r="N131">
            <v>489912.10552298382</v>
          </cell>
        </row>
        <row r="133">
          <cell r="N133">
            <v>489912.10552298377</v>
          </cell>
        </row>
        <row r="139">
          <cell r="N139">
            <v>489912.10552298382</v>
          </cell>
        </row>
        <row r="160">
          <cell r="N160">
            <v>9250.2346421744878</v>
          </cell>
        </row>
        <row r="162">
          <cell r="N162">
            <v>32709.696313330165</v>
          </cell>
        </row>
        <row r="163">
          <cell r="N163">
            <v>32709.696313330165</v>
          </cell>
        </row>
        <row r="170">
          <cell r="N170">
            <v>324685.57839884149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lanta"/>
      <sheetName val="Valores Planta"/>
      <sheetName val="11- 2016"/>
      <sheetName val="VALORES 2016"/>
      <sheetName val="Gastos y Costos 2016"/>
      <sheetName val="Productividad por UVR"/>
      <sheetName val="Costos unitarios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N9">
            <v>54277.687851772585</v>
          </cell>
        </row>
        <row r="12">
          <cell r="N12">
            <v>54277.687851772585</v>
          </cell>
        </row>
        <row r="13">
          <cell r="N13">
            <v>54277.687851772585</v>
          </cell>
        </row>
        <row r="14">
          <cell r="N14">
            <v>239335.28103627029</v>
          </cell>
        </row>
        <row r="17">
          <cell r="N17">
            <v>38749.037820405028</v>
          </cell>
        </row>
        <row r="19">
          <cell r="N19">
            <v>38749.037820405028</v>
          </cell>
        </row>
        <row r="20">
          <cell r="N20">
            <v>38749.037820405028</v>
          </cell>
        </row>
        <row r="22">
          <cell r="N22">
            <v>0</v>
          </cell>
        </row>
        <row r="23">
          <cell r="N23">
            <v>0</v>
          </cell>
        </row>
        <row r="24">
          <cell r="N24">
            <v>0</v>
          </cell>
        </row>
        <row r="25">
          <cell r="N25">
            <v>0</v>
          </cell>
        </row>
        <row r="26">
          <cell r="N26">
            <v>122763.79346955677</v>
          </cell>
        </row>
        <row r="27">
          <cell r="N27">
            <v>21052.094461453271</v>
          </cell>
        </row>
        <row r="30">
          <cell r="N30">
            <v>21052.094461453275</v>
          </cell>
        </row>
        <row r="32">
          <cell r="N32">
            <v>21052.094461453271</v>
          </cell>
        </row>
        <row r="38">
          <cell r="N38">
            <v>21052.094461453271</v>
          </cell>
        </row>
        <row r="42">
          <cell r="N42">
            <v>21052.094461453267</v>
          </cell>
        </row>
        <row r="50">
          <cell r="N50">
            <v>21052.094461453271</v>
          </cell>
        </row>
        <row r="54">
          <cell r="N54">
            <v>21052.094461453267</v>
          </cell>
        </row>
        <row r="59">
          <cell r="N59">
            <v>21052.094461453267</v>
          </cell>
        </row>
        <row r="60">
          <cell r="N60">
            <v>21052.094461453271</v>
          </cell>
        </row>
        <row r="62">
          <cell r="N62">
            <v>21052.094461453271</v>
          </cell>
        </row>
        <row r="64">
          <cell r="N64">
            <v>21052.094461453271</v>
          </cell>
        </row>
        <row r="73">
          <cell r="N73">
            <v>14736.46612301729</v>
          </cell>
        </row>
        <row r="106">
          <cell r="N106">
            <v>80246.198811203314</v>
          </cell>
        </row>
        <row r="107">
          <cell r="N107">
            <v>80246.198811203314</v>
          </cell>
        </row>
        <row r="108">
          <cell r="N108">
            <v>80246.1988112033</v>
          </cell>
        </row>
        <row r="123">
          <cell r="N123">
            <v>980540.57621356542</v>
          </cell>
        </row>
        <row r="124">
          <cell r="N124">
            <v>266102.84365561424</v>
          </cell>
        </row>
        <row r="127">
          <cell r="N127">
            <v>474143.76361811318</v>
          </cell>
        </row>
        <row r="128">
          <cell r="N128">
            <v>474143.76361811312</v>
          </cell>
        </row>
        <row r="131">
          <cell r="N131">
            <v>474143.76361811318</v>
          </cell>
        </row>
        <row r="133">
          <cell r="N133">
            <v>474143.76361811324</v>
          </cell>
        </row>
        <row r="139">
          <cell r="N139">
            <v>474143.76361811324</v>
          </cell>
        </row>
        <row r="160">
          <cell r="N160">
            <v>10133.961438332184</v>
          </cell>
        </row>
        <row r="162">
          <cell r="N162">
            <v>36606.914479873463</v>
          </cell>
        </row>
        <row r="163">
          <cell r="N163">
            <v>36606.914479873463</v>
          </cell>
        </row>
        <row r="170">
          <cell r="N170">
            <v>299428.09655659023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lanta"/>
      <sheetName val="Valores Planta"/>
      <sheetName val="11- 2017"/>
      <sheetName val="VALORES 2017"/>
      <sheetName val="Gastos y Costos 2017"/>
      <sheetName val="Productividad por UVR"/>
      <sheetName val="Costos unitarios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N9">
            <v>53629.836638485416</v>
          </cell>
        </row>
        <row r="12">
          <cell r="N12">
            <v>53629.836638485416</v>
          </cell>
        </row>
        <row r="13">
          <cell r="N13">
            <v>53629.836638485416</v>
          </cell>
        </row>
        <row r="14">
          <cell r="N14">
            <v>235913.70714867226</v>
          </cell>
        </row>
        <row r="17">
          <cell r="N17">
            <v>50722.218949030765</v>
          </cell>
        </row>
        <row r="19">
          <cell r="N19">
            <v>50722.21894903075</v>
          </cell>
        </row>
        <row r="20">
          <cell r="N20">
            <v>50722.218949030757</v>
          </cell>
        </row>
        <row r="22">
          <cell r="N22">
            <v>0</v>
          </cell>
        </row>
        <row r="23">
          <cell r="N23">
            <v>0</v>
          </cell>
        </row>
        <row r="24">
          <cell r="N24">
            <v>0</v>
          </cell>
        </row>
        <row r="25">
          <cell r="N25">
            <v>0</v>
          </cell>
        </row>
        <row r="26">
          <cell r="N26">
            <v>209177.68052374007</v>
          </cell>
        </row>
        <row r="27">
          <cell r="N27">
            <v>19684.671971704996</v>
          </cell>
        </row>
        <row r="30">
          <cell r="N30">
            <v>19684.671971704996</v>
          </cell>
        </row>
        <row r="32">
          <cell r="N32">
            <v>19684.671971704996</v>
          </cell>
        </row>
        <row r="38">
          <cell r="N38">
            <v>19684.671971704996</v>
          </cell>
        </row>
        <row r="42">
          <cell r="N42">
            <v>19684.671971704996</v>
          </cell>
        </row>
        <row r="50">
          <cell r="N50">
            <v>19684.671971704993</v>
          </cell>
        </row>
        <row r="54">
          <cell r="N54">
            <v>19684.671971704996</v>
          </cell>
        </row>
        <row r="59">
          <cell r="N59">
            <v>19684.671971704996</v>
          </cell>
        </row>
        <row r="60">
          <cell r="N60">
            <v>19684.671971704993</v>
          </cell>
        </row>
        <row r="62">
          <cell r="N62">
            <v>19684.671971704996</v>
          </cell>
        </row>
        <row r="64">
          <cell r="N64">
            <v>19684.671971704996</v>
          </cell>
        </row>
        <row r="73">
          <cell r="N73">
            <v>13779.2703801935</v>
          </cell>
        </row>
        <row r="106">
          <cell r="N106">
            <v>76817.929282377387</v>
          </cell>
        </row>
        <row r="107">
          <cell r="N107">
            <v>76817.929282377372</v>
          </cell>
        </row>
        <row r="108">
          <cell r="N108">
            <v>76817.929282377387</v>
          </cell>
        </row>
        <row r="123">
          <cell r="N123">
            <v>921560.34022656723</v>
          </cell>
        </row>
        <row r="124">
          <cell r="N124">
            <v>251066.10586653132</v>
          </cell>
        </row>
        <row r="127">
          <cell r="N127">
            <v>447351.20721431368</v>
          </cell>
        </row>
        <row r="128">
          <cell r="N128">
            <v>447351.20721431362</v>
          </cell>
        </row>
        <row r="131">
          <cell r="N131">
            <v>447351.20721431368</v>
          </cell>
        </row>
        <row r="133">
          <cell r="N133">
            <v>447351.20721431362</v>
          </cell>
        </row>
        <row r="139">
          <cell r="N139">
            <v>447351.20721431362</v>
          </cell>
        </row>
        <row r="160">
          <cell r="N160">
            <v>9820.2307900213</v>
          </cell>
        </row>
        <row r="162">
          <cell r="N162">
            <v>35719.390335285119</v>
          </cell>
        </row>
        <row r="163">
          <cell r="N163">
            <v>35719.390335285119</v>
          </cell>
        </row>
        <row r="170">
          <cell r="N170">
            <v>279892.10693345987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201"/>
  <sheetViews>
    <sheetView topLeftCell="F7" zoomScale="90" zoomScaleNormal="90" workbookViewId="0">
      <pane xSplit="2" ySplit="7" topLeftCell="H14" activePane="bottomRight" state="frozen"/>
      <selection activeCell="F7" sqref="F7"/>
      <selection pane="topRight" activeCell="H7" sqref="H7"/>
      <selection pane="bottomLeft" activeCell="F14" sqref="F14"/>
      <selection pane="bottomRight" activeCell="C8" sqref="C8:G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  <c r="V2" s="1">
        <v>1.03</v>
      </c>
    </row>
    <row r="3" spans="2:27" ht="2.25" customHeight="1">
      <c r="G3" s="19" t="s">
        <v>382</v>
      </c>
      <c r="H3"/>
      <c r="I3"/>
      <c r="J3"/>
    </row>
    <row r="4" spans="2:27" ht="13.8" thickBot="1"/>
    <row r="5" spans="2:27" ht="18.600000000000001" thickBot="1">
      <c r="C5" s="182" t="s">
        <v>397</v>
      </c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4"/>
      <c r="V5" s="21"/>
      <c r="W5" s="2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85" t="s">
        <v>383</v>
      </c>
      <c r="I7" s="186"/>
      <c r="J7" s="186"/>
      <c r="K7" s="186"/>
      <c r="L7" s="185" t="s">
        <v>384</v>
      </c>
      <c r="M7" s="186"/>
      <c r="N7" s="186"/>
      <c r="O7" s="186"/>
      <c r="P7" s="185" t="s">
        <v>385</v>
      </c>
      <c r="Q7" s="186"/>
      <c r="R7" s="186"/>
      <c r="S7" s="186"/>
      <c r="T7" s="185" t="s">
        <v>386</v>
      </c>
      <c r="U7" s="186"/>
      <c r="V7" s="186"/>
      <c r="W7" s="186"/>
      <c r="X7" s="185" t="s">
        <v>387</v>
      </c>
      <c r="Y7" s="186"/>
      <c r="Z7" s="186"/>
      <c r="AA7" s="187"/>
    </row>
    <row r="8" spans="2:27" ht="20.25" customHeight="1" thickBot="1">
      <c r="C8" s="197" t="s">
        <v>388</v>
      </c>
      <c r="D8" s="198"/>
      <c r="E8" s="199"/>
      <c r="F8" s="200"/>
      <c r="G8" s="201"/>
      <c r="H8" s="188" t="s">
        <v>419</v>
      </c>
      <c r="I8" s="189"/>
      <c r="J8" s="189"/>
      <c r="K8" s="190"/>
      <c r="L8" s="188" t="s">
        <v>419</v>
      </c>
      <c r="M8" s="189"/>
      <c r="N8" s="189"/>
      <c r="O8" s="190"/>
      <c r="P8" s="188" t="s">
        <v>419</v>
      </c>
      <c r="Q8" s="189"/>
      <c r="R8" s="189"/>
      <c r="S8" s="190"/>
      <c r="T8" s="188" t="s">
        <v>419</v>
      </c>
      <c r="U8" s="189"/>
      <c r="V8" s="189"/>
      <c r="W8" s="190"/>
      <c r="X8" s="188" t="s">
        <v>419</v>
      </c>
      <c r="Y8" s="189"/>
      <c r="Z8" s="189"/>
      <c r="AA8" s="190"/>
    </row>
    <row r="9" spans="2:27" ht="20.25" customHeight="1">
      <c r="C9" s="202"/>
      <c r="D9" s="203"/>
      <c r="E9" s="204"/>
      <c r="F9" s="205"/>
      <c r="G9" s="206"/>
      <c r="H9" s="191" t="s">
        <v>389</v>
      </c>
      <c r="I9" s="193" t="s">
        <v>390</v>
      </c>
      <c r="J9" s="193" t="s">
        <v>391</v>
      </c>
      <c r="K9" s="195" t="s">
        <v>51</v>
      </c>
      <c r="L9" s="191" t="s">
        <v>389</v>
      </c>
      <c r="M9" s="193" t="s">
        <v>390</v>
      </c>
      <c r="N9" s="193" t="s">
        <v>391</v>
      </c>
      <c r="O9" s="195" t="s">
        <v>51</v>
      </c>
      <c r="P9" s="191" t="s">
        <v>389</v>
      </c>
      <c r="Q9" s="193" t="s">
        <v>390</v>
      </c>
      <c r="R9" s="193" t="s">
        <v>391</v>
      </c>
      <c r="S9" s="195" t="s">
        <v>51</v>
      </c>
      <c r="T9" s="191" t="s">
        <v>389</v>
      </c>
      <c r="U9" s="193" t="s">
        <v>390</v>
      </c>
      <c r="V9" s="193" t="s">
        <v>391</v>
      </c>
      <c r="W9" s="195" t="s">
        <v>51</v>
      </c>
      <c r="X9" s="191" t="s">
        <v>389</v>
      </c>
      <c r="Y9" s="193" t="s">
        <v>390</v>
      </c>
      <c r="Z9" s="193" t="s">
        <v>391</v>
      </c>
      <c r="AA9" s="195" t="s">
        <v>51</v>
      </c>
    </row>
    <row r="10" spans="2:27" ht="20.25" customHeight="1" thickBot="1">
      <c r="C10" s="202"/>
      <c r="D10" s="203"/>
      <c r="E10" s="204"/>
      <c r="F10" s="205"/>
      <c r="G10" s="206"/>
      <c r="H10" s="192"/>
      <c r="I10" s="194"/>
      <c r="J10" s="194"/>
      <c r="K10" s="196"/>
      <c r="L10" s="192"/>
      <c r="M10" s="194"/>
      <c r="N10" s="194"/>
      <c r="O10" s="196"/>
      <c r="P10" s="192"/>
      <c r="Q10" s="194"/>
      <c r="R10" s="194"/>
      <c r="S10" s="196"/>
      <c r="T10" s="192"/>
      <c r="U10" s="194"/>
      <c r="V10" s="194"/>
      <c r="W10" s="196"/>
      <c r="X10" s="192"/>
      <c r="Y10" s="194"/>
      <c r="Z10" s="194"/>
      <c r="AA10" s="196"/>
    </row>
    <row r="11" spans="2:27" ht="20.25" customHeight="1" thickBot="1">
      <c r="C11" s="207"/>
      <c r="D11" s="208"/>
      <c r="E11" s="209"/>
      <c r="F11" s="210"/>
      <c r="G11" s="211"/>
      <c r="H11" s="14">
        <v>89896</v>
      </c>
      <c r="I11" s="16"/>
      <c r="J11" s="16"/>
      <c r="K11" s="15"/>
      <c r="L11" s="14">
        <v>91274</v>
      </c>
      <c r="M11" s="16"/>
      <c r="N11" s="16"/>
      <c r="O11" s="15"/>
      <c r="P11" s="14">
        <v>63892</v>
      </c>
      <c r="Q11" s="16"/>
      <c r="R11" s="16"/>
      <c r="S11" s="15"/>
      <c r="T11" s="14">
        <v>23534</v>
      </c>
      <c r="U11" s="16"/>
      <c r="V11" s="16"/>
      <c r="W11" s="15"/>
      <c r="X11" s="24">
        <v>11953</v>
      </c>
      <c r="Y11" s="16"/>
      <c r="Z11" s="16"/>
      <c r="AA11" s="15"/>
    </row>
    <row r="12" spans="2:27" ht="20.25" customHeight="1" thickBot="1">
      <c r="C12" s="224" t="s">
        <v>392</v>
      </c>
      <c r="D12" s="225"/>
      <c r="E12" s="226"/>
      <c r="F12" s="227"/>
      <c r="G12" s="228"/>
      <c r="H12" s="221" t="s">
        <v>393</v>
      </c>
      <c r="I12" s="193" t="s">
        <v>394</v>
      </c>
      <c r="J12" s="193" t="s">
        <v>395</v>
      </c>
      <c r="K12" s="195" t="s">
        <v>396</v>
      </c>
      <c r="L12" s="221" t="s">
        <v>393</v>
      </c>
      <c r="M12" s="193" t="s">
        <v>394</v>
      </c>
      <c r="N12" s="193" t="s">
        <v>395</v>
      </c>
      <c r="O12" s="195" t="s">
        <v>396</v>
      </c>
      <c r="P12" s="221" t="s">
        <v>393</v>
      </c>
      <c r="Q12" s="193" t="s">
        <v>394</v>
      </c>
      <c r="R12" s="193" t="s">
        <v>395</v>
      </c>
      <c r="S12" s="195" t="s">
        <v>396</v>
      </c>
      <c r="T12" s="221" t="s">
        <v>393</v>
      </c>
      <c r="U12" s="193" t="s">
        <v>394</v>
      </c>
      <c r="V12" s="193" t="s">
        <v>395</v>
      </c>
      <c r="W12" s="195" t="s">
        <v>396</v>
      </c>
      <c r="X12" s="221" t="s">
        <v>393</v>
      </c>
      <c r="Y12" s="193" t="s">
        <v>394</v>
      </c>
      <c r="Z12" s="193" t="s">
        <v>395</v>
      </c>
      <c r="AA12" s="195" t="s">
        <v>396</v>
      </c>
    </row>
    <row r="13" spans="2:27" ht="20.2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223"/>
      <c r="I13" s="194"/>
      <c r="J13" s="194"/>
      <c r="K13" s="196"/>
      <c r="L13" s="223"/>
      <c r="M13" s="194"/>
      <c r="N13" s="194"/>
      <c r="O13" s="196"/>
      <c r="P13" s="223"/>
      <c r="Q13" s="194"/>
      <c r="R13" s="194"/>
      <c r="S13" s="196"/>
      <c r="T13" s="223"/>
      <c r="U13" s="194"/>
      <c r="V13" s="212"/>
      <c r="W13" s="196"/>
      <c r="X13" s="222"/>
      <c r="Y13" s="194"/>
      <c r="Z13" s="194"/>
      <c r="AA13" s="196"/>
    </row>
    <row r="14" spans="2:27">
      <c r="B14" s="231"/>
      <c r="C14" s="213" t="s">
        <v>7</v>
      </c>
      <c r="D14" s="234"/>
      <c r="E14" s="216" t="s">
        <v>9</v>
      </c>
      <c r="F14" s="35" t="s">
        <v>52</v>
      </c>
      <c r="G14" s="44" t="s">
        <v>53</v>
      </c>
      <c r="H14" s="9">
        <f>+J14*H11</f>
        <v>6915</v>
      </c>
      <c r="I14" s="93">
        <f>+'[2]13- Costo 2013'!$N$9</f>
        <v>63698.189573565149</v>
      </c>
      <c r="J14" s="8">
        <v>7.6922221233425292E-2</v>
      </c>
      <c r="K14" s="7"/>
      <c r="L14" s="71">
        <f>+N14*L11</f>
        <v>7020.9988208596596</v>
      </c>
      <c r="M14" s="98">
        <f>+'[3]Costos unitarios'!$N$9</f>
        <v>48847.195127024228</v>
      </c>
      <c r="N14" s="8">
        <v>7.6922221233425292E-2</v>
      </c>
      <c r="O14" s="7"/>
      <c r="P14" s="71">
        <f>+R14*P11</f>
        <v>4914.7145590460086</v>
      </c>
      <c r="Q14" s="98">
        <f>+'[4]Costos unitarios'!$N$9</f>
        <v>50192.077174907732</v>
      </c>
      <c r="R14" s="8">
        <v>7.6922221233425292E-2</v>
      </c>
      <c r="S14" s="75"/>
      <c r="T14" s="71">
        <f>+V14*$T$11</f>
        <v>1810.2875545074307</v>
      </c>
      <c r="U14" s="98">
        <f>+'[5]Costos unitarios'!$N$9</f>
        <v>54277.687851772585</v>
      </c>
      <c r="V14" s="8">
        <v>7.6922221233425292E-2</v>
      </c>
      <c r="W14" s="7"/>
      <c r="X14" s="71">
        <f>+Z14*X11</f>
        <v>919.45131040313254</v>
      </c>
      <c r="Y14" s="98">
        <f>+'[6]Costos unitarios'!$N$9</f>
        <v>53629.836638485416</v>
      </c>
      <c r="Z14" s="8">
        <v>7.6922221233425292E-2</v>
      </c>
      <c r="AA14" s="7"/>
    </row>
    <row r="15" spans="2:27">
      <c r="B15" s="232"/>
      <c r="C15" s="214"/>
      <c r="D15" s="235"/>
      <c r="E15" s="217"/>
      <c r="F15" s="35"/>
      <c r="G15" s="44" t="s">
        <v>424</v>
      </c>
      <c r="H15" s="82">
        <f>+J15*H11</f>
        <v>2430</v>
      </c>
      <c r="I15" s="96"/>
      <c r="J15" s="79">
        <v>2.7031236095043161E-2</v>
      </c>
      <c r="K15" s="80"/>
      <c r="L15" s="82">
        <f>+N15*L11</f>
        <v>2467.2490433389694</v>
      </c>
      <c r="M15" s="79"/>
      <c r="N15" s="79">
        <v>2.7031236095043161E-2</v>
      </c>
      <c r="O15" s="80"/>
      <c r="P15" s="67">
        <f>+R15*$P$11</f>
        <v>1727.0797365844976</v>
      </c>
      <c r="Q15" s="79"/>
      <c r="R15" s="79">
        <v>2.7031236095043161E-2</v>
      </c>
      <c r="S15" s="86"/>
      <c r="T15" s="67">
        <f t="shared" ref="T15" si="0">+V15*$T$11</f>
        <v>636.15311026074573</v>
      </c>
      <c r="U15" s="79"/>
      <c r="V15" s="79">
        <v>2.7031236095043161E-2</v>
      </c>
      <c r="W15" s="80"/>
      <c r="X15" s="67">
        <f>+Z15*$X$11</f>
        <v>323.10436504405089</v>
      </c>
      <c r="Y15" s="79"/>
      <c r="Z15" s="79">
        <v>2.7031236095043161E-2</v>
      </c>
      <c r="AA15" s="80"/>
    </row>
    <row r="16" spans="2:27">
      <c r="B16" s="232"/>
      <c r="C16" s="214"/>
      <c r="D16" s="235"/>
      <c r="E16" s="217"/>
      <c r="F16" s="25" t="s">
        <v>54</v>
      </c>
      <c r="G16" s="26" t="s">
        <v>55</v>
      </c>
      <c r="H16" s="94">
        <f t="shared" ref="H16:H79" si="1">+J16*$H$11</f>
        <v>0</v>
      </c>
      <c r="I16" s="97"/>
      <c r="J16" s="95"/>
      <c r="K16" s="4"/>
      <c r="L16" s="67"/>
      <c r="M16" s="20"/>
      <c r="N16" s="20"/>
      <c r="O16" s="4"/>
      <c r="P16" s="5"/>
      <c r="Q16" s="20"/>
      <c r="R16" s="70"/>
      <c r="S16" s="72"/>
      <c r="T16" s="5"/>
      <c r="U16" s="20"/>
      <c r="V16" s="20"/>
      <c r="W16" s="4"/>
      <c r="X16" s="5"/>
      <c r="Y16" s="20"/>
      <c r="Z16" s="20"/>
      <c r="AA16" s="4"/>
    </row>
    <row r="17" spans="2:27">
      <c r="B17" s="232"/>
      <c r="C17" s="214"/>
      <c r="D17" s="235"/>
      <c r="E17" s="217"/>
      <c r="F17" s="25" t="s">
        <v>56</v>
      </c>
      <c r="G17" s="27" t="s">
        <v>57</v>
      </c>
      <c r="H17" s="82">
        <f t="shared" si="1"/>
        <v>0</v>
      </c>
      <c r="I17" s="79"/>
      <c r="J17" s="20"/>
      <c r="K17" s="4"/>
      <c r="L17" s="67"/>
      <c r="M17" s="99"/>
      <c r="N17" s="20"/>
      <c r="O17" s="4"/>
      <c r="P17" s="5"/>
      <c r="Q17" s="99"/>
      <c r="R17" s="70"/>
      <c r="S17" s="72"/>
      <c r="T17" s="73"/>
      <c r="U17" s="99"/>
      <c r="V17" s="20"/>
      <c r="W17" s="4"/>
      <c r="X17" s="5"/>
      <c r="Y17" s="99"/>
      <c r="Z17" s="20"/>
      <c r="AA17" s="4"/>
    </row>
    <row r="18" spans="2:27">
      <c r="B18" s="232"/>
      <c r="C18" s="214"/>
      <c r="D18" s="235"/>
      <c r="E18" s="217"/>
      <c r="F18" s="25" t="s">
        <v>58</v>
      </c>
      <c r="G18" s="27" t="s">
        <v>59</v>
      </c>
      <c r="H18" s="82">
        <f t="shared" si="1"/>
        <v>0</v>
      </c>
      <c r="I18" s="97">
        <f>+'[2]13- Costo 2013'!$N12</f>
        <v>63698.189573565141</v>
      </c>
      <c r="J18" s="20"/>
      <c r="K18" s="4"/>
      <c r="L18" s="67"/>
      <c r="M18" s="97">
        <f>+'[3]Costos unitarios'!$N12</f>
        <v>48847.195127024221</v>
      </c>
      <c r="N18" s="20"/>
      <c r="O18" s="4"/>
      <c r="P18" s="5"/>
      <c r="Q18" s="97">
        <f>+'[4]Costos unitarios'!$N12</f>
        <v>50192.077174907732</v>
      </c>
      <c r="R18" s="70"/>
      <c r="S18" s="72"/>
      <c r="T18" s="67">
        <f t="shared" ref="T18:T81" si="2">+V18*$T$11</f>
        <v>0</v>
      </c>
      <c r="U18" s="97">
        <f>+'[5]Costos unitarios'!$N12</f>
        <v>54277.687851772585</v>
      </c>
      <c r="V18" s="20"/>
      <c r="W18" s="4"/>
      <c r="X18" s="5"/>
      <c r="Y18" s="97">
        <f>+'[6]Costos unitarios'!$N12</f>
        <v>53629.836638485416</v>
      </c>
      <c r="Z18" s="20"/>
      <c r="AA18" s="4"/>
    </row>
    <row r="19" spans="2:27" ht="13.8" thickBot="1">
      <c r="B19" s="232"/>
      <c r="C19" s="214"/>
      <c r="D19" s="236"/>
      <c r="E19" s="218"/>
      <c r="F19" s="33" t="s">
        <v>60</v>
      </c>
      <c r="G19" s="34" t="s">
        <v>61</v>
      </c>
      <c r="H19" s="82">
        <f t="shared" si="1"/>
        <v>0</v>
      </c>
      <c r="I19" s="97">
        <f>+'[2]13- Costo 2013'!$N13</f>
        <v>63698.189573565134</v>
      </c>
      <c r="J19" s="20"/>
      <c r="K19" s="4"/>
      <c r="L19" s="67"/>
      <c r="M19" s="97">
        <f>+'[3]Costos unitarios'!$N13</f>
        <v>48847.195127024221</v>
      </c>
      <c r="N19" s="20"/>
      <c r="O19" s="4"/>
      <c r="P19" s="5"/>
      <c r="Q19" s="97">
        <f>+'[4]Costos unitarios'!$N13</f>
        <v>50192.077174907739</v>
      </c>
      <c r="R19" s="70"/>
      <c r="S19" s="72"/>
      <c r="T19" s="67">
        <f t="shared" si="2"/>
        <v>0</v>
      </c>
      <c r="U19" s="97">
        <f>+'[5]Costos unitarios'!$N13</f>
        <v>54277.687851772585</v>
      </c>
      <c r="V19" s="20"/>
      <c r="W19" s="4"/>
      <c r="X19" s="5"/>
      <c r="Y19" s="97">
        <f>+'[6]Costos unitarios'!$N13</f>
        <v>53629.836638485416</v>
      </c>
      <c r="Z19" s="20"/>
      <c r="AA19" s="4"/>
    </row>
    <row r="20" spans="2:27">
      <c r="B20" s="232"/>
      <c r="C20" s="214"/>
      <c r="D20" s="234"/>
      <c r="E20" s="219" t="s">
        <v>10</v>
      </c>
      <c r="F20" s="35"/>
      <c r="G20" s="44" t="s">
        <v>44</v>
      </c>
      <c r="H20" s="82">
        <f t="shared" si="1"/>
        <v>728.00001231199997</v>
      </c>
      <c r="I20" s="97">
        <f>+'[2]13- Costo 2013'!$N14</f>
        <v>255668.47563220988</v>
      </c>
      <c r="J20" s="20">
        <v>8.0982469999999994E-3</v>
      </c>
      <c r="K20" s="4"/>
      <c r="L20" s="67">
        <f>+N20*$L$11</f>
        <v>739.15939667799989</v>
      </c>
      <c r="M20" s="97">
        <f>+'[3]Costos unitarios'!$N14</f>
        <v>219860.63229493334</v>
      </c>
      <c r="N20" s="20">
        <v>8.0982469999999994E-3</v>
      </c>
      <c r="O20" s="4"/>
      <c r="P20" s="67">
        <f>+R20*$P$11</f>
        <v>517.41319732399995</v>
      </c>
      <c r="Q20" s="97">
        <f>+'[4]Costos unitarios'!$N14</f>
        <v>203979.44940075383</v>
      </c>
      <c r="R20" s="70">
        <v>8.0982469999999994E-3</v>
      </c>
      <c r="S20" s="72"/>
      <c r="T20" s="67">
        <f t="shared" si="2"/>
        <v>190.58414489799998</v>
      </c>
      <c r="U20" s="97">
        <f>+'[5]Costos unitarios'!$N14</f>
        <v>239335.28103627029</v>
      </c>
      <c r="V20" s="20">
        <v>8.0982469999999994E-3</v>
      </c>
      <c r="W20" s="4"/>
      <c r="X20" s="67">
        <f>+Z20*$X$11</f>
        <v>96.798346390999995</v>
      </c>
      <c r="Y20" s="97">
        <f>+'[6]Costos unitarios'!$N14</f>
        <v>235913.70714867226</v>
      </c>
      <c r="Z20" s="20">
        <v>8.0982469999999994E-3</v>
      </c>
      <c r="AA20" s="4"/>
    </row>
    <row r="21" spans="2:27" ht="15" customHeight="1">
      <c r="B21" s="232"/>
      <c r="C21" s="214"/>
      <c r="D21" s="235"/>
      <c r="E21" s="217"/>
      <c r="F21" s="25" t="s">
        <v>62</v>
      </c>
      <c r="G21" s="27" t="s">
        <v>63</v>
      </c>
      <c r="H21" s="82">
        <f t="shared" si="1"/>
        <v>0</v>
      </c>
      <c r="I21" s="97"/>
      <c r="J21" s="20"/>
      <c r="K21" s="4"/>
      <c r="L21" s="67">
        <f t="shared" ref="L21:L84" si="3">+N21*$L$11</f>
        <v>0</v>
      </c>
      <c r="M21" s="97"/>
      <c r="N21" s="20"/>
      <c r="O21" s="4"/>
      <c r="P21" s="5"/>
      <c r="Q21" s="97"/>
      <c r="R21" s="70"/>
      <c r="S21" s="72"/>
      <c r="T21" s="67">
        <f t="shared" si="2"/>
        <v>0</v>
      </c>
      <c r="U21" s="97"/>
      <c r="V21" s="20"/>
      <c r="W21" s="4"/>
      <c r="X21" s="5"/>
      <c r="Y21" s="97"/>
      <c r="Z21" s="20"/>
      <c r="AA21" s="4"/>
    </row>
    <row r="22" spans="2:27" ht="15.75" customHeight="1" thickBot="1">
      <c r="B22" s="233"/>
      <c r="C22" s="215"/>
      <c r="D22" s="236"/>
      <c r="E22" s="220"/>
      <c r="F22" s="33" t="s">
        <v>64</v>
      </c>
      <c r="G22" s="34" t="s">
        <v>65</v>
      </c>
      <c r="H22" s="82">
        <f t="shared" si="1"/>
        <v>0</v>
      </c>
      <c r="I22" s="97"/>
      <c r="J22" s="20"/>
      <c r="K22" s="4"/>
      <c r="L22" s="67">
        <f t="shared" si="3"/>
        <v>0</v>
      </c>
      <c r="M22" s="97"/>
      <c r="N22" s="20"/>
      <c r="O22" s="4"/>
      <c r="P22" s="5"/>
      <c r="Q22" s="97"/>
      <c r="R22" s="70"/>
      <c r="S22" s="72"/>
      <c r="T22" s="67">
        <f t="shared" si="2"/>
        <v>0</v>
      </c>
      <c r="U22" s="97"/>
      <c r="V22" s="20"/>
      <c r="W22" s="4"/>
      <c r="X22" s="5"/>
      <c r="Y22" s="97"/>
      <c r="Z22" s="20"/>
      <c r="AA22" s="4"/>
    </row>
    <row r="23" spans="2:27" ht="13.5" customHeight="1">
      <c r="B23" s="231"/>
      <c r="C23" s="214" t="s">
        <v>11</v>
      </c>
      <c r="D23" s="234"/>
      <c r="E23" s="216" t="s">
        <v>15</v>
      </c>
      <c r="F23" s="31" t="s">
        <v>66</v>
      </c>
      <c r="G23" s="32" t="s">
        <v>67</v>
      </c>
      <c r="H23" s="82">
        <f t="shared" si="1"/>
        <v>9883.0000222960007</v>
      </c>
      <c r="I23" s="97">
        <f>+'[2]13- Costo 2013'!$N17</f>
        <v>15545.178651272307</v>
      </c>
      <c r="J23" s="20">
        <v>0.109938151</v>
      </c>
      <c r="K23" s="4"/>
      <c r="L23" s="67">
        <f t="shared" si="3"/>
        <v>10034.494794373999</v>
      </c>
      <c r="M23" s="97">
        <f>+'[3]Costos unitarios'!$N17</f>
        <v>15827.798489027009</v>
      </c>
      <c r="N23" s="20">
        <v>0.109938151</v>
      </c>
      <c r="O23" s="4"/>
      <c r="P23" s="67">
        <f t="shared" ref="P23:P86" si="4">+R23*$P$11</f>
        <v>7024.1683436920002</v>
      </c>
      <c r="Q23" s="97">
        <f>+'[4]Costos unitarios'!$N17</f>
        <v>15611.249513137203</v>
      </c>
      <c r="R23" s="20">
        <v>0.109938151</v>
      </c>
      <c r="S23" s="72"/>
      <c r="T23" s="67">
        <f t="shared" si="2"/>
        <v>2587.2844456339999</v>
      </c>
      <c r="U23" s="97">
        <f>+'[5]Costos unitarios'!$N17</f>
        <v>38749.037820405028</v>
      </c>
      <c r="V23" s="20">
        <v>0.109938151</v>
      </c>
      <c r="W23" s="4"/>
      <c r="X23" s="67">
        <f t="shared" ref="X23:X86" si="5">+Z23*$X$11</f>
        <v>1314.0907189029999</v>
      </c>
      <c r="Y23" s="97">
        <f>+'[6]Costos unitarios'!$N17</f>
        <v>50722.218949030765</v>
      </c>
      <c r="Z23" s="20">
        <v>0.109938151</v>
      </c>
      <c r="AA23" s="4"/>
    </row>
    <row r="24" spans="2:27">
      <c r="B24" s="232"/>
      <c r="C24" s="214"/>
      <c r="D24" s="235"/>
      <c r="E24" s="217"/>
      <c r="F24" s="25" t="s">
        <v>68</v>
      </c>
      <c r="G24" s="27" t="s">
        <v>69</v>
      </c>
      <c r="H24" s="82">
        <f t="shared" si="1"/>
        <v>0</v>
      </c>
      <c r="I24" s="97"/>
      <c r="J24" s="20"/>
      <c r="K24" s="4"/>
      <c r="L24" s="67">
        <f t="shared" si="3"/>
        <v>0</v>
      </c>
      <c r="M24" s="97"/>
      <c r="N24" s="20"/>
      <c r="O24" s="4"/>
      <c r="P24" s="67">
        <f t="shared" si="4"/>
        <v>0</v>
      </c>
      <c r="Q24" s="97"/>
      <c r="R24" s="70"/>
      <c r="S24" s="72"/>
      <c r="T24" s="67">
        <f t="shared" si="2"/>
        <v>0</v>
      </c>
      <c r="U24" s="97"/>
      <c r="V24" s="20"/>
      <c r="W24" s="4"/>
      <c r="X24" s="67">
        <f t="shared" si="5"/>
        <v>0</v>
      </c>
      <c r="Y24" s="97"/>
      <c r="Z24" s="20"/>
      <c r="AA24" s="4"/>
    </row>
    <row r="25" spans="2:27">
      <c r="B25" s="232"/>
      <c r="C25" s="214"/>
      <c r="D25" s="235"/>
      <c r="E25" s="217"/>
      <c r="F25" s="25" t="s">
        <v>70</v>
      </c>
      <c r="G25" s="27" t="s">
        <v>71</v>
      </c>
      <c r="H25" s="82">
        <f t="shared" si="1"/>
        <v>168</v>
      </c>
      <c r="I25" s="97">
        <f>+'[2]13- Costo 2013'!$N19</f>
        <v>15545.178651272305</v>
      </c>
      <c r="J25" s="20">
        <v>1.8688261991634779E-3</v>
      </c>
      <c r="K25" s="4"/>
      <c r="L25" s="67">
        <f t="shared" si="3"/>
        <v>170.57524250244728</v>
      </c>
      <c r="M25" s="97">
        <f>+'[3]Costos unitarios'!$N19</f>
        <v>15827.798489027009</v>
      </c>
      <c r="N25" s="20">
        <v>1.8688261991634779E-3</v>
      </c>
      <c r="O25" s="4"/>
      <c r="P25" s="67">
        <f t="shared" si="4"/>
        <v>119.40304351695293</v>
      </c>
      <c r="Q25" s="97">
        <f>+'[4]Costos unitarios'!$N19</f>
        <v>15611.249513137203</v>
      </c>
      <c r="R25" s="70">
        <v>1.8688261991634779E-3</v>
      </c>
      <c r="S25" s="72"/>
      <c r="T25" s="67">
        <f t="shared" si="2"/>
        <v>43.980955771113287</v>
      </c>
      <c r="U25" s="97">
        <f>+'[5]Costos unitarios'!$N19</f>
        <v>38749.037820405028</v>
      </c>
      <c r="V25" s="20">
        <v>1.8688261991634779E-3</v>
      </c>
      <c r="W25" s="4"/>
      <c r="X25" s="67">
        <f t="shared" si="5"/>
        <v>22.338079558601052</v>
      </c>
      <c r="Y25" s="97">
        <f>+'[6]Costos unitarios'!$N19</f>
        <v>50722.21894903075</v>
      </c>
      <c r="Z25" s="20">
        <v>1.8688261991634779E-3</v>
      </c>
      <c r="AA25" s="4"/>
    </row>
    <row r="26" spans="2:27" ht="13.8" thickBot="1">
      <c r="B26" s="232"/>
      <c r="C26" s="214"/>
      <c r="D26" s="236"/>
      <c r="E26" s="220"/>
      <c r="F26" s="33" t="s">
        <v>72</v>
      </c>
      <c r="G26" s="34" t="s">
        <v>73</v>
      </c>
      <c r="H26" s="82">
        <f t="shared" si="1"/>
        <v>763</v>
      </c>
      <c r="I26" s="97">
        <f>+'[2]13- Costo 2013'!$N20</f>
        <v>15545.178651272307</v>
      </c>
      <c r="J26" s="20">
        <v>8.4875856545341289E-3</v>
      </c>
      <c r="K26" s="4"/>
      <c r="L26" s="67">
        <f t="shared" si="3"/>
        <v>774.69589303194812</v>
      </c>
      <c r="M26" s="97">
        <f>+'[3]Costos unitarios'!$N20</f>
        <v>15827.798489027011</v>
      </c>
      <c r="N26" s="20">
        <v>8.4875856545341289E-3</v>
      </c>
      <c r="O26" s="4"/>
      <c r="P26" s="67">
        <f t="shared" si="4"/>
        <v>542.28882263949458</v>
      </c>
      <c r="Q26" s="97">
        <f>+'[4]Costos unitarios'!$N20</f>
        <v>15611.249513137203</v>
      </c>
      <c r="R26" s="70">
        <v>8.4875856545341289E-3</v>
      </c>
      <c r="S26" s="72"/>
      <c r="T26" s="67">
        <f t="shared" si="2"/>
        <v>199.7468407938062</v>
      </c>
      <c r="U26" s="97">
        <f>+'[5]Costos unitarios'!$N20</f>
        <v>38749.037820405028</v>
      </c>
      <c r="V26" s="20">
        <v>8.4875856545341289E-3</v>
      </c>
      <c r="W26" s="4"/>
      <c r="X26" s="67">
        <f t="shared" si="5"/>
        <v>101.45211132864644</v>
      </c>
      <c r="Y26" s="97">
        <f>+'[6]Costos unitarios'!$N20</f>
        <v>50722.218949030757</v>
      </c>
      <c r="Z26" s="20">
        <v>8.4875856545341289E-3</v>
      </c>
      <c r="AA26" s="4"/>
    </row>
    <row r="27" spans="2:27" ht="13.8" thickBot="1">
      <c r="B27" s="232"/>
      <c r="C27" s="214"/>
      <c r="D27" s="45"/>
      <c r="E27" s="46" t="s">
        <v>16</v>
      </c>
      <c r="F27" s="41" t="s">
        <v>74</v>
      </c>
      <c r="G27" s="42" t="s">
        <v>49</v>
      </c>
      <c r="H27" s="82">
        <f t="shared" si="1"/>
        <v>0</v>
      </c>
      <c r="I27" s="97"/>
      <c r="J27" s="20"/>
      <c r="K27" s="4"/>
      <c r="L27" s="67">
        <f t="shared" si="3"/>
        <v>0</v>
      </c>
      <c r="M27" s="97"/>
      <c r="N27" s="20"/>
      <c r="O27" s="4"/>
      <c r="P27" s="67">
        <f t="shared" si="4"/>
        <v>0</v>
      </c>
      <c r="Q27" s="97"/>
      <c r="R27" s="70"/>
      <c r="S27" s="72"/>
      <c r="T27" s="67">
        <f t="shared" si="2"/>
        <v>0</v>
      </c>
      <c r="U27" s="97"/>
      <c r="V27" s="20"/>
      <c r="W27" s="4"/>
      <c r="X27" s="67">
        <f t="shared" si="5"/>
        <v>0</v>
      </c>
      <c r="Y27" s="97"/>
      <c r="Z27" s="20"/>
      <c r="AA27" s="4"/>
    </row>
    <row r="28" spans="2:27">
      <c r="B28" s="232"/>
      <c r="C28" s="214"/>
      <c r="D28" s="234"/>
      <c r="E28" s="216" t="s">
        <v>14</v>
      </c>
      <c r="F28" s="31">
        <v>334</v>
      </c>
      <c r="G28" s="37" t="s">
        <v>3</v>
      </c>
      <c r="H28" s="82">
        <f t="shared" si="1"/>
        <v>256</v>
      </c>
      <c r="I28" s="97">
        <f>+'[2]13- Costo 2013'!$N22</f>
        <v>0</v>
      </c>
      <c r="J28" s="20">
        <v>2.8477351606300614E-3</v>
      </c>
      <c r="K28" s="4"/>
      <c r="L28" s="67">
        <f t="shared" si="3"/>
        <v>259.92417905134823</v>
      </c>
      <c r="M28" s="97">
        <f>+'[3]Costos unitarios'!$N22</f>
        <v>0</v>
      </c>
      <c r="N28" s="20">
        <v>2.8477351606300614E-3</v>
      </c>
      <c r="O28" s="4"/>
      <c r="P28" s="67">
        <f t="shared" si="4"/>
        <v>181.94749488297589</v>
      </c>
      <c r="Q28" s="97">
        <f>+'[4]Costos unitarios'!$N22</f>
        <v>0</v>
      </c>
      <c r="R28" s="70">
        <v>2.8477351606300614E-3</v>
      </c>
      <c r="S28" s="72"/>
      <c r="T28" s="67">
        <f t="shared" si="2"/>
        <v>67.01859927026787</v>
      </c>
      <c r="U28" s="97">
        <f>+'[5]Costos unitarios'!$N22</f>
        <v>0</v>
      </c>
      <c r="V28" s="20">
        <v>2.8477351606300614E-3</v>
      </c>
      <c r="W28" s="4"/>
      <c r="X28" s="67">
        <f t="shared" si="5"/>
        <v>34.038978375011126</v>
      </c>
      <c r="Y28" s="97">
        <f>+'[6]Costos unitarios'!$N22</f>
        <v>0</v>
      </c>
      <c r="Z28" s="20">
        <v>2.8477351606300614E-3</v>
      </c>
      <c r="AA28" s="4"/>
    </row>
    <row r="29" spans="2:27">
      <c r="B29" s="232"/>
      <c r="C29" s="214"/>
      <c r="D29" s="235"/>
      <c r="E29" s="217"/>
      <c r="F29" s="25"/>
      <c r="G29" s="28" t="s">
        <v>4</v>
      </c>
      <c r="H29" s="82">
        <f t="shared" si="1"/>
        <v>56</v>
      </c>
      <c r="I29" s="97">
        <f>+'[2]13- Costo 2013'!$N23</f>
        <v>0</v>
      </c>
      <c r="J29" s="20">
        <v>6.2294206638782593E-4</v>
      </c>
      <c r="K29" s="4"/>
      <c r="L29" s="67">
        <f t="shared" si="3"/>
        <v>56.858414167482422</v>
      </c>
      <c r="M29" s="97">
        <f>+'[3]Costos unitarios'!$N23</f>
        <v>0</v>
      </c>
      <c r="N29" s="20">
        <v>6.2294206638782593E-4</v>
      </c>
      <c r="O29" s="4"/>
      <c r="P29" s="67">
        <f t="shared" si="4"/>
        <v>39.801014505650976</v>
      </c>
      <c r="Q29" s="97">
        <f>+'[4]Costos unitarios'!$N23</f>
        <v>0</v>
      </c>
      <c r="R29" s="70">
        <v>6.2294206638782593E-4</v>
      </c>
      <c r="S29" s="72"/>
      <c r="T29" s="67">
        <f t="shared" si="2"/>
        <v>14.660318590371096</v>
      </c>
      <c r="U29" s="97">
        <f>+'[5]Costos unitarios'!$N23</f>
        <v>0</v>
      </c>
      <c r="V29" s="20">
        <v>6.2294206638782593E-4</v>
      </c>
      <c r="W29" s="4"/>
      <c r="X29" s="67">
        <f t="shared" si="5"/>
        <v>7.4460265195336834</v>
      </c>
      <c r="Y29" s="97">
        <f>+'[6]Costos unitarios'!$N23</f>
        <v>0</v>
      </c>
      <c r="Z29" s="20">
        <v>6.2294206638782593E-4</v>
      </c>
      <c r="AA29" s="4"/>
    </row>
    <row r="30" spans="2:27">
      <c r="B30" s="232"/>
      <c r="C30" s="214"/>
      <c r="D30" s="235"/>
      <c r="E30" s="217"/>
      <c r="F30" s="25"/>
      <c r="G30" s="28" t="s">
        <v>45</v>
      </c>
      <c r="H30" s="82">
        <f t="shared" si="1"/>
        <v>39</v>
      </c>
      <c r="I30" s="97">
        <f>+'[2]13- Costo 2013'!$N24</f>
        <v>0</v>
      </c>
      <c r="J30" s="20">
        <v>4.3383465337723591E-4</v>
      </c>
      <c r="K30" s="4"/>
      <c r="L30" s="67">
        <f t="shared" si="3"/>
        <v>39.59782415235383</v>
      </c>
      <c r="M30" s="97">
        <f>+'[3]Costos unitarios'!$N24</f>
        <v>0</v>
      </c>
      <c r="N30" s="20">
        <v>4.3383465337723591E-4</v>
      </c>
      <c r="O30" s="4"/>
      <c r="P30" s="67">
        <f t="shared" si="4"/>
        <v>27.718563673578355</v>
      </c>
      <c r="Q30" s="97">
        <f>+'[4]Costos unitarios'!$N24</f>
        <v>0</v>
      </c>
      <c r="R30" s="70">
        <v>4.3383465337723591E-4</v>
      </c>
      <c r="S30" s="72"/>
      <c r="T30" s="67">
        <f t="shared" si="2"/>
        <v>10.20986473257987</v>
      </c>
      <c r="U30" s="97">
        <f>+'[5]Costos unitarios'!$N24</f>
        <v>0</v>
      </c>
      <c r="V30" s="20">
        <v>4.3383465337723591E-4</v>
      </c>
      <c r="W30" s="4"/>
      <c r="X30" s="67">
        <f t="shared" si="5"/>
        <v>5.185625611818101</v>
      </c>
      <c r="Y30" s="97">
        <f>+'[6]Costos unitarios'!$N24</f>
        <v>0</v>
      </c>
      <c r="Z30" s="20">
        <v>4.3383465337723591E-4</v>
      </c>
      <c r="AA30" s="4"/>
    </row>
    <row r="31" spans="2:27" ht="13.8" thickBot="1">
      <c r="B31" s="232"/>
      <c r="C31" s="214"/>
      <c r="D31" s="236"/>
      <c r="E31" s="220"/>
      <c r="F31" s="33"/>
      <c r="G31" s="43" t="s">
        <v>5</v>
      </c>
      <c r="H31" s="82">
        <f t="shared" si="1"/>
        <v>7</v>
      </c>
      <c r="I31" s="97">
        <f>+'[2]13- Costo 2013'!$N25</f>
        <v>0</v>
      </c>
      <c r="J31" s="20">
        <v>7.7867758298478241E-5</v>
      </c>
      <c r="K31" s="4"/>
      <c r="L31" s="67">
        <f t="shared" si="3"/>
        <v>7.1073017709353028</v>
      </c>
      <c r="M31" s="97">
        <f>+'[3]Costos unitarios'!$N25</f>
        <v>0</v>
      </c>
      <c r="N31" s="20">
        <v>7.7867758298478241E-5</v>
      </c>
      <c r="O31" s="4"/>
      <c r="P31" s="67">
        <f t="shared" si="4"/>
        <v>4.975126813206372</v>
      </c>
      <c r="Q31" s="97">
        <f>+'[4]Costos unitarios'!$N25</f>
        <v>0</v>
      </c>
      <c r="R31" s="70">
        <v>7.7867758298478241E-5</v>
      </c>
      <c r="S31" s="72"/>
      <c r="T31" s="67">
        <f t="shared" si="2"/>
        <v>1.832539823796387</v>
      </c>
      <c r="U31" s="97">
        <f>+'[5]Costos unitarios'!$N25</f>
        <v>0</v>
      </c>
      <c r="V31" s="20">
        <v>7.7867758298478241E-5</v>
      </c>
      <c r="W31" s="4"/>
      <c r="X31" s="67">
        <f t="shared" si="5"/>
        <v>0.93075331494171043</v>
      </c>
      <c r="Y31" s="97">
        <f>+'[6]Costos unitarios'!$N25</f>
        <v>0</v>
      </c>
      <c r="Z31" s="20">
        <v>7.7867758298478241E-5</v>
      </c>
      <c r="AA31" s="4"/>
    </row>
    <row r="32" spans="2:27" ht="27" thickBot="1">
      <c r="B32" s="232"/>
      <c r="C32" s="214"/>
      <c r="D32" s="45"/>
      <c r="E32" s="46" t="s">
        <v>12</v>
      </c>
      <c r="F32" s="41">
        <v>328</v>
      </c>
      <c r="G32" s="42" t="s">
        <v>46</v>
      </c>
      <c r="H32" s="82">
        <f t="shared" si="1"/>
        <v>4123.5000341120003</v>
      </c>
      <c r="I32" s="97">
        <f>+'[2]13- Costo 2013'!$N26</f>
        <v>44380.777741419457</v>
      </c>
      <c r="J32" s="20">
        <v>4.5869672E-2</v>
      </c>
      <c r="K32" s="4"/>
      <c r="L32" s="67">
        <f t="shared" si="3"/>
        <v>4186.7084421279997</v>
      </c>
      <c r="M32" s="97">
        <f>+'[3]Costos unitarios'!$N26</f>
        <v>36411.525093694188</v>
      </c>
      <c r="N32" s="20">
        <v>4.5869672E-2</v>
      </c>
      <c r="O32" s="4"/>
      <c r="P32" s="67">
        <f t="shared" si="4"/>
        <v>2930.7050834239999</v>
      </c>
      <c r="Q32" s="97">
        <f>+'[4]Costos unitarios'!$N26</f>
        <v>36849.771636971258</v>
      </c>
      <c r="R32" s="70">
        <v>4.5869672E-2</v>
      </c>
      <c r="S32" s="72"/>
      <c r="T32" s="67">
        <f t="shared" si="2"/>
        <v>1079.4968608480001</v>
      </c>
      <c r="U32" s="97">
        <f>+'[5]Costos unitarios'!$N26</f>
        <v>122763.79346955677</v>
      </c>
      <c r="V32" s="20">
        <v>4.5869672E-2</v>
      </c>
      <c r="W32" s="4"/>
      <c r="X32" s="67">
        <f t="shared" si="5"/>
        <v>548.28018941599998</v>
      </c>
      <c r="Y32" s="97">
        <f>+'[6]Costos unitarios'!$N26</f>
        <v>209177.68052374007</v>
      </c>
      <c r="Z32" s="20">
        <v>4.5869672E-2</v>
      </c>
      <c r="AA32" s="4"/>
    </row>
    <row r="33" spans="2:27">
      <c r="B33" s="232"/>
      <c r="C33" s="214"/>
      <c r="D33" s="234"/>
      <c r="E33" s="216" t="s">
        <v>13</v>
      </c>
      <c r="F33" s="31" t="s">
        <v>75</v>
      </c>
      <c r="G33" s="32" t="s">
        <v>76</v>
      </c>
      <c r="H33" s="82">
        <v>221</v>
      </c>
      <c r="I33" s="97">
        <f>+'[2]13- Costo 2013'!$N27</f>
        <v>28603.237349109193</v>
      </c>
      <c r="J33" s="20">
        <f>+H33/H11</f>
        <v>2.4583963691376704E-3</v>
      </c>
      <c r="K33" s="4"/>
      <c r="L33" s="67">
        <f t="shared" si="3"/>
        <v>224.38767019667173</v>
      </c>
      <c r="M33" s="97">
        <f>+'[3]Costos unitarios'!$N27</f>
        <v>27242.648269754802</v>
      </c>
      <c r="N33" s="20">
        <v>2.4583963691376704E-3</v>
      </c>
      <c r="O33" s="4"/>
      <c r="P33" s="67">
        <f t="shared" si="4"/>
        <v>157.07186081694402</v>
      </c>
      <c r="Q33" s="97">
        <f>+'[4]Costos unitarios'!$N27</f>
        <v>22743.539105833745</v>
      </c>
      <c r="R33" s="20">
        <v>2.4583963691376704E-3</v>
      </c>
      <c r="S33" s="72"/>
      <c r="T33" s="67">
        <f t="shared" si="2"/>
        <v>57.855900151285937</v>
      </c>
      <c r="U33" s="97">
        <f>+'[5]Costos unitarios'!$N27</f>
        <v>21052.094461453271</v>
      </c>
      <c r="V33" s="20">
        <v>2.4583963691376704E-3</v>
      </c>
      <c r="W33" s="4"/>
      <c r="X33" s="67">
        <f t="shared" si="5"/>
        <v>29.385211800302574</v>
      </c>
      <c r="Y33" s="97">
        <f>+'[6]Costos unitarios'!$N27</f>
        <v>19684.671971704996</v>
      </c>
      <c r="Z33" s="20">
        <v>2.4583963691376704E-3</v>
      </c>
      <c r="AA33" s="4"/>
    </row>
    <row r="34" spans="2:27">
      <c r="B34" s="232"/>
      <c r="C34" s="214"/>
      <c r="D34" s="235"/>
      <c r="E34" s="217"/>
      <c r="F34" s="25" t="s">
        <v>77</v>
      </c>
      <c r="G34" s="27" t="s">
        <v>78</v>
      </c>
      <c r="H34" s="82">
        <f t="shared" si="1"/>
        <v>0</v>
      </c>
      <c r="I34" s="97"/>
      <c r="J34" s="20"/>
      <c r="K34" s="4"/>
      <c r="L34" s="67">
        <f t="shared" si="3"/>
        <v>0</v>
      </c>
      <c r="M34" s="97"/>
      <c r="N34" s="20"/>
      <c r="O34" s="4"/>
      <c r="P34" s="67">
        <f t="shared" si="4"/>
        <v>0</v>
      </c>
      <c r="Q34" s="97"/>
      <c r="R34" s="70"/>
      <c r="S34" s="72"/>
      <c r="T34" s="67">
        <f t="shared" si="2"/>
        <v>0</v>
      </c>
      <c r="U34" s="97"/>
      <c r="V34" s="20"/>
      <c r="W34" s="4"/>
      <c r="X34" s="67">
        <f t="shared" si="5"/>
        <v>0</v>
      </c>
      <c r="Y34" s="97"/>
      <c r="Z34" s="20"/>
      <c r="AA34" s="4"/>
    </row>
    <row r="35" spans="2:27">
      <c r="B35" s="232"/>
      <c r="C35" s="214"/>
      <c r="D35" s="235"/>
      <c r="E35" s="217"/>
      <c r="F35" s="25" t="s">
        <v>79</v>
      </c>
      <c r="G35" s="27" t="s">
        <v>80</v>
      </c>
      <c r="H35" s="82">
        <f t="shared" si="1"/>
        <v>0</v>
      </c>
      <c r="I35" s="97"/>
      <c r="J35" s="20"/>
      <c r="K35" s="4"/>
      <c r="L35" s="67">
        <f t="shared" si="3"/>
        <v>0</v>
      </c>
      <c r="M35" s="97"/>
      <c r="N35" s="20"/>
      <c r="O35" s="4"/>
      <c r="P35" s="67">
        <f t="shared" si="4"/>
        <v>0</v>
      </c>
      <c r="Q35" s="97"/>
      <c r="R35" s="70"/>
      <c r="S35" s="72"/>
      <c r="T35" s="67">
        <f t="shared" si="2"/>
        <v>0</v>
      </c>
      <c r="U35" s="97"/>
      <c r="V35" s="20"/>
      <c r="W35" s="4"/>
      <c r="X35" s="67">
        <f t="shared" si="5"/>
        <v>0</v>
      </c>
      <c r="Y35" s="97"/>
      <c r="Z35" s="20"/>
      <c r="AA35" s="4"/>
    </row>
    <row r="36" spans="2:27">
      <c r="B36" s="232"/>
      <c r="C36" s="214"/>
      <c r="D36" s="235"/>
      <c r="E36" s="217"/>
      <c r="F36" s="25" t="s">
        <v>81</v>
      </c>
      <c r="G36" s="27" t="s">
        <v>82</v>
      </c>
      <c r="H36" s="82">
        <f t="shared" si="1"/>
        <v>115.49999892800001</v>
      </c>
      <c r="I36" s="97">
        <f>+'[2]13- Costo 2013'!$N30</f>
        <v>28603.2373491092</v>
      </c>
      <c r="J36" s="20">
        <v>1.2848180000000001E-3</v>
      </c>
      <c r="K36" s="4"/>
      <c r="L36" s="67">
        <f t="shared" si="3"/>
        <v>117.27047813200001</v>
      </c>
      <c r="M36" s="97">
        <f>+'[3]Costos unitarios'!$N30</f>
        <v>27242.648269754802</v>
      </c>
      <c r="N36" s="20">
        <v>1.2848180000000001E-3</v>
      </c>
      <c r="O36" s="4"/>
      <c r="P36" s="67">
        <f t="shared" si="4"/>
        <v>82.08959165600001</v>
      </c>
      <c r="Q36" s="97">
        <f>+'[4]Costos unitarios'!$N30</f>
        <v>22743.539105833745</v>
      </c>
      <c r="R36" s="70">
        <v>1.2848180000000001E-3</v>
      </c>
      <c r="S36" s="72"/>
      <c r="T36" s="67">
        <f t="shared" si="2"/>
        <v>30.236906812000001</v>
      </c>
      <c r="U36" s="97">
        <f>+'[5]Costos unitarios'!$N30</f>
        <v>21052.094461453275</v>
      </c>
      <c r="V36" s="20">
        <v>1.2848180000000001E-3</v>
      </c>
      <c r="W36" s="4"/>
      <c r="X36" s="67">
        <f t="shared" si="5"/>
        <v>15.357429554000001</v>
      </c>
      <c r="Y36" s="97">
        <f>+'[6]Costos unitarios'!$N30</f>
        <v>19684.671971704996</v>
      </c>
      <c r="Z36" s="20">
        <v>1.2848180000000001E-3</v>
      </c>
      <c r="AA36" s="4"/>
    </row>
    <row r="37" spans="2:27">
      <c r="B37" s="232"/>
      <c r="C37" s="214"/>
      <c r="D37" s="235"/>
      <c r="E37" s="217"/>
      <c r="F37" s="25" t="s">
        <v>83</v>
      </c>
      <c r="G37" s="27" t="s">
        <v>84</v>
      </c>
      <c r="H37" s="82">
        <f t="shared" si="1"/>
        <v>0</v>
      </c>
      <c r="I37" s="97"/>
      <c r="J37" s="20"/>
      <c r="K37" s="4"/>
      <c r="L37" s="67">
        <f t="shared" si="3"/>
        <v>0</v>
      </c>
      <c r="M37" s="97"/>
      <c r="N37" s="20"/>
      <c r="O37" s="4"/>
      <c r="P37" s="67">
        <f t="shared" si="4"/>
        <v>0</v>
      </c>
      <c r="Q37" s="97"/>
      <c r="R37" s="70"/>
      <c r="S37" s="72"/>
      <c r="T37" s="67">
        <f t="shared" si="2"/>
        <v>0</v>
      </c>
      <c r="U37" s="97"/>
      <c r="V37" s="20"/>
      <c r="W37" s="4"/>
      <c r="X37" s="67">
        <f t="shared" si="5"/>
        <v>0</v>
      </c>
      <c r="Y37" s="97"/>
      <c r="Z37" s="20"/>
      <c r="AA37" s="4"/>
    </row>
    <row r="38" spans="2:27">
      <c r="B38" s="232"/>
      <c r="C38" s="214"/>
      <c r="D38" s="235"/>
      <c r="E38" s="217"/>
      <c r="F38" s="25" t="s">
        <v>85</v>
      </c>
      <c r="G38" s="27" t="s">
        <v>86</v>
      </c>
      <c r="H38" s="82">
        <f t="shared" si="1"/>
        <v>12.000037248</v>
      </c>
      <c r="I38" s="97">
        <f>+'[2]13- Costo 2013'!$N32</f>
        <v>28603.237349109193</v>
      </c>
      <c r="J38" s="20">
        <v>1.3348799999999999E-4</v>
      </c>
      <c r="K38" s="4"/>
      <c r="L38" s="67">
        <f t="shared" si="3"/>
        <v>12.183983712</v>
      </c>
      <c r="M38" s="97">
        <f>+'[3]Costos unitarios'!$N32</f>
        <v>27242.648269754798</v>
      </c>
      <c r="N38" s="20">
        <v>1.3348799999999999E-4</v>
      </c>
      <c r="O38" s="4"/>
      <c r="P38" s="67">
        <f t="shared" si="4"/>
        <v>8.5288152959999994</v>
      </c>
      <c r="Q38" s="97">
        <f>+'[4]Costos unitarios'!$N32</f>
        <v>22743.539105833741</v>
      </c>
      <c r="R38" s="70">
        <v>1.3348799999999999E-4</v>
      </c>
      <c r="S38" s="72"/>
      <c r="T38" s="67">
        <f t="shared" si="2"/>
        <v>3.1415065919999998</v>
      </c>
      <c r="U38" s="97">
        <f>+'[5]Costos unitarios'!$N32</f>
        <v>21052.094461453271</v>
      </c>
      <c r="V38" s="20">
        <v>1.3348799999999999E-4</v>
      </c>
      <c r="W38" s="4"/>
      <c r="X38" s="67">
        <f t="shared" si="5"/>
        <v>1.595582064</v>
      </c>
      <c r="Y38" s="97">
        <f>+'[6]Costos unitarios'!$N32</f>
        <v>19684.671971704996</v>
      </c>
      <c r="Z38" s="20">
        <v>1.3348799999999999E-4</v>
      </c>
      <c r="AA38" s="4"/>
    </row>
    <row r="39" spans="2:27">
      <c r="B39" s="232"/>
      <c r="C39" s="214"/>
      <c r="D39" s="235"/>
      <c r="E39" s="217"/>
      <c r="F39" s="25" t="s">
        <v>87</v>
      </c>
      <c r="G39" s="27" t="s">
        <v>88</v>
      </c>
      <c r="H39" s="82">
        <f t="shared" si="1"/>
        <v>0</v>
      </c>
      <c r="I39" s="97"/>
      <c r="J39" s="20"/>
      <c r="K39" s="4"/>
      <c r="L39" s="67">
        <f t="shared" si="3"/>
        <v>0</v>
      </c>
      <c r="M39" s="97"/>
      <c r="N39" s="20"/>
      <c r="O39" s="4"/>
      <c r="P39" s="67">
        <f t="shared" si="4"/>
        <v>0</v>
      </c>
      <c r="Q39" s="97"/>
      <c r="R39" s="70"/>
      <c r="S39" s="72"/>
      <c r="T39" s="67">
        <f t="shared" si="2"/>
        <v>0</v>
      </c>
      <c r="U39" s="97"/>
      <c r="V39" s="20"/>
      <c r="W39" s="4"/>
      <c r="X39" s="67">
        <f t="shared" si="5"/>
        <v>0</v>
      </c>
      <c r="Y39" s="97"/>
      <c r="Z39" s="20"/>
      <c r="AA39" s="4"/>
    </row>
    <row r="40" spans="2:27">
      <c r="B40" s="232"/>
      <c r="C40" s="214"/>
      <c r="D40" s="235"/>
      <c r="E40" s="217"/>
      <c r="F40" s="25" t="s">
        <v>89</v>
      </c>
      <c r="G40" s="27" t="s">
        <v>90</v>
      </c>
      <c r="H40" s="82">
        <f t="shared" si="1"/>
        <v>0</v>
      </c>
      <c r="I40" s="97"/>
      <c r="J40" s="20"/>
      <c r="K40" s="4"/>
      <c r="L40" s="67">
        <f t="shared" si="3"/>
        <v>0</v>
      </c>
      <c r="M40" s="97"/>
      <c r="N40" s="20"/>
      <c r="O40" s="4"/>
      <c r="P40" s="67">
        <f t="shared" si="4"/>
        <v>0</v>
      </c>
      <c r="Q40" s="97"/>
      <c r="R40" s="70"/>
      <c r="S40" s="72"/>
      <c r="T40" s="67">
        <f t="shared" si="2"/>
        <v>0</v>
      </c>
      <c r="U40" s="97"/>
      <c r="V40" s="20"/>
      <c r="W40" s="4"/>
      <c r="X40" s="67">
        <f t="shared" si="5"/>
        <v>0</v>
      </c>
      <c r="Y40" s="97"/>
      <c r="Z40" s="20"/>
      <c r="AA40" s="4"/>
    </row>
    <row r="41" spans="2:27">
      <c r="B41" s="232"/>
      <c r="C41" s="214"/>
      <c r="D41" s="235"/>
      <c r="E41" s="217"/>
      <c r="F41" s="25" t="s">
        <v>91</v>
      </c>
      <c r="G41" s="27" t="s">
        <v>92</v>
      </c>
      <c r="H41" s="82">
        <f t="shared" si="1"/>
        <v>0</v>
      </c>
      <c r="I41" s="97"/>
      <c r="J41" s="20"/>
      <c r="K41" s="4"/>
      <c r="L41" s="67">
        <f t="shared" si="3"/>
        <v>0</v>
      </c>
      <c r="M41" s="97"/>
      <c r="N41" s="20"/>
      <c r="O41" s="4"/>
      <c r="P41" s="67">
        <f t="shared" si="4"/>
        <v>0</v>
      </c>
      <c r="Q41" s="97"/>
      <c r="R41" s="70"/>
      <c r="S41" s="72"/>
      <c r="T41" s="67">
        <f t="shared" si="2"/>
        <v>0</v>
      </c>
      <c r="U41" s="97"/>
      <c r="V41" s="20"/>
      <c r="W41" s="4"/>
      <c r="X41" s="67">
        <f t="shared" si="5"/>
        <v>0</v>
      </c>
      <c r="Y41" s="97"/>
      <c r="Z41" s="20"/>
      <c r="AA41" s="4"/>
    </row>
    <row r="42" spans="2:27">
      <c r="B42" s="232"/>
      <c r="C42" s="214"/>
      <c r="D42" s="235"/>
      <c r="E42" s="217"/>
      <c r="F42" s="25" t="s">
        <v>93</v>
      </c>
      <c r="G42" s="27" t="s">
        <v>94</v>
      </c>
      <c r="H42" s="82">
        <f t="shared" si="1"/>
        <v>0</v>
      </c>
      <c r="I42" s="97"/>
      <c r="J42" s="20"/>
      <c r="K42" s="4"/>
      <c r="L42" s="67">
        <f t="shared" si="3"/>
        <v>0</v>
      </c>
      <c r="M42" s="97"/>
      <c r="N42" s="20"/>
      <c r="O42" s="4"/>
      <c r="P42" s="67">
        <f t="shared" si="4"/>
        <v>0</v>
      </c>
      <c r="Q42" s="97"/>
      <c r="R42" s="70"/>
      <c r="S42" s="72"/>
      <c r="T42" s="67">
        <f t="shared" si="2"/>
        <v>0</v>
      </c>
      <c r="U42" s="97"/>
      <c r="V42" s="20"/>
      <c r="W42" s="4"/>
      <c r="X42" s="67">
        <f t="shared" si="5"/>
        <v>0</v>
      </c>
      <c r="Y42" s="97"/>
      <c r="Z42" s="20"/>
      <c r="AA42" s="4"/>
    </row>
    <row r="43" spans="2:27">
      <c r="B43" s="232"/>
      <c r="C43" s="214"/>
      <c r="D43" s="235"/>
      <c r="E43" s="217"/>
      <c r="F43" s="25" t="s">
        <v>95</v>
      </c>
      <c r="G43" s="27" t="s">
        <v>96</v>
      </c>
      <c r="H43" s="82">
        <f t="shared" si="1"/>
        <v>0</v>
      </c>
      <c r="I43" s="97"/>
      <c r="J43" s="20"/>
      <c r="K43" s="4"/>
      <c r="L43" s="67">
        <f t="shared" si="3"/>
        <v>0</v>
      </c>
      <c r="M43" s="97"/>
      <c r="N43" s="20"/>
      <c r="O43" s="4"/>
      <c r="P43" s="67">
        <f t="shared" si="4"/>
        <v>0</v>
      </c>
      <c r="Q43" s="97"/>
      <c r="R43" s="70"/>
      <c r="S43" s="72"/>
      <c r="T43" s="67">
        <f t="shared" si="2"/>
        <v>0</v>
      </c>
      <c r="U43" s="97"/>
      <c r="V43" s="20"/>
      <c r="W43" s="4"/>
      <c r="X43" s="67">
        <f t="shared" si="5"/>
        <v>0</v>
      </c>
      <c r="Y43" s="97"/>
      <c r="Z43" s="20"/>
      <c r="AA43" s="4"/>
    </row>
    <row r="44" spans="2:27">
      <c r="B44" s="232"/>
      <c r="C44" s="214"/>
      <c r="D44" s="235"/>
      <c r="E44" s="217"/>
      <c r="F44" s="25" t="s">
        <v>101</v>
      </c>
      <c r="G44" s="27" t="s">
        <v>102</v>
      </c>
      <c r="H44" s="82">
        <f t="shared" si="1"/>
        <v>20.999975288000002</v>
      </c>
      <c r="I44" s="97">
        <f>+'[2]13- Costo 2013'!$N38</f>
        <v>28603.237349109197</v>
      </c>
      <c r="J44" s="20">
        <v>2.3360300000000001E-4</v>
      </c>
      <c r="K44" s="4"/>
      <c r="L44" s="67">
        <f t="shared" si="3"/>
        <v>21.321880222000001</v>
      </c>
      <c r="M44" s="97">
        <f>+'[3]Costos unitarios'!$N38</f>
        <v>27242.648269754794</v>
      </c>
      <c r="N44" s="20">
        <v>2.3360300000000001E-4</v>
      </c>
      <c r="O44" s="4"/>
      <c r="P44" s="67">
        <f t="shared" si="4"/>
        <v>14.925362876000001</v>
      </c>
      <c r="Q44" s="97">
        <f>+'[4]Costos unitarios'!$N38</f>
        <v>22743.539105833745</v>
      </c>
      <c r="R44" s="70">
        <v>2.3360300000000001E-4</v>
      </c>
      <c r="S44" s="72"/>
      <c r="T44" s="67">
        <f t="shared" si="2"/>
        <v>5.4976130020000005</v>
      </c>
      <c r="U44" s="97">
        <f>+'[5]Costos unitarios'!$N38</f>
        <v>21052.094461453271</v>
      </c>
      <c r="V44" s="20">
        <v>2.3360300000000001E-4</v>
      </c>
      <c r="W44" s="4"/>
      <c r="X44" s="67">
        <f t="shared" si="5"/>
        <v>2.792256659</v>
      </c>
      <c r="Y44" s="97">
        <f>+'[6]Costos unitarios'!$N38</f>
        <v>19684.671971704996</v>
      </c>
      <c r="Z44" s="20">
        <v>2.3360300000000001E-4</v>
      </c>
      <c r="AA44" s="4"/>
    </row>
    <row r="45" spans="2:27" ht="13.5" customHeight="1">
      <c r="B45" s="232"/>
      <c r="C45" s="214"/>
      <c r="D45" s="235"/>
      <c r="E45" s="217"/>
      <c r="F45" s="25" t="s">
        <v>103</v>
      </c>
      <c r="G45" s="27" t="s">
        <v>104</v>
      </c>
      <c r="H45" s="82">
        <f t="shared" si="1"/>
        <v>381.00001397600005</v>
      </c>
      <c r="I45" s="97"/>
      <c r="J45" s="20">
        <v>4.2382310000000003E-3</v>
      </c>
      <c r="K45" s="4"/>
      <c r="L45" s="67">
        <f t="shared" si="3"/>
        <v>386.84029629400004</v>
      </c>
      <c r="M45" s="97"/>
      <c r="N45" s="20">
        <v>4.2382310000000003E-3</v>
      </c>
      <c r="O45" s="4"/>
      <c r="P45" s="67">
        <f t="shared" si="4"/>
        <v>270.78905505200004</v>
      </c>
      <c r="Q45" s="97"/>
      <c r="R45" s="70">
        <v>4.2382310000000003E-3</v>
      </c>
      <c r="S45" s="72"/>
      <c r="T45" s="67">
        <f t="shared" si="2"/>
        <v>99.742528354000001</v>
      </c>
      <c r="U45" s="97"/>
      <c r="V45" s="20">
        <v>4.2382310000000003E-3</v>
      </c>
      <c r="W45" s="4"/>
      <c r="X45" s="67">
        <f t="shared" si="5"/>
        <v>50.659575143000005</v>
      </c>
      <c r="Y45" s="97"/>
      <c r="Z45" s="20">
        <v>4.2382310000000003E-3</v>
      </c>
      <c r="AA45" s="4"/>
    </row>
    <row r="46" spans="2:27" ht="13.5" customHeight="1">
      <c r="B46" s="232"/>
      <c r="C46" s="214"/>
      <c r="D46" s="235"/>
      <c r="E46" s="217"/>
      <c r="F46" s="25" t="s">
        <v>105</v>
      </c>
      <c r="G46" s="27" t="s">
        <v>106</v>
      </c>
      <c r="H46" s="82">
        <f t="shared" si="1"/>
        <v>322.50001218400001</v>
      </c>
      <c r="I46" s="97"/>
      <c r="J46" s="20">
        <v>3.5874790000000002E-3</v>
      </c>
      <c r="K46" s="4"/>
      <c r="L46" s="67">
        <f t="shared" si="3"/>
        <v>327.44355824600001</v>
      </c>
      <c r="M46" s="97"/>
      <c r="N46" s="20">
        <v>3.5874790000000002E-3</v>
      </c>
      <c r="O46" s="4"/>
      <c r="P46" s="67">
        <f t="shared" si="4"/>
        <v>229.21120826800001</v>
      </c>
      <c r="Q46" s="97"/>
      <c r="R46" s="70">
        <v>3.5874790000000002E-3</v>
      </c>
      <c r="S46" s="72"/>
      <c r="T46" s="67">
        <f t="shared" si="2"/>
        <v>84.427730785999998</v>
      </c>
      <c r="U46" s="97"/>
      <c r="V46" s="20">
        <v>3.5874790000000002E-3</v>
      </c>
      <c r="W46" s="4"/>
      <c r="X46" s="67">
        <f t="shared" si="5"/>
        <v>42.881136486999999</v>
      </c>
      <c r="Y46" s="97"/>
      <c r="Z46" s="20">
        <v>3.5874790000000002E-3</v>
      </c>
      <c r="AA46" s="4"/>
    </row>
    <row r="47" spans="2:27">
      <c r="B47" s="232"/>
      <c r="C47" s="214"/>
      <c r="D47" s="235"/>
      <c r="E47" s="217"/>
      <c r="F47" s="25" t="s">
        <v>107</v>
      </c>
      <c r="G47" s="27" t="s">
        <v>108</v>
      </c>
      <c r="H47" s="82">
        <f t="shared" si="1"/>
        <v>0</v>
      </c>
      <c r="I47" s="97"/>
      <c r="J47" s="20"/>
      <c r="K47" s="4"/>
      <c r="L47" s="67">
        <f t="shared" si="3"/>
        <v>0</v>
      </c>
      <c r="M47" s="97"/>
      <c r="N47" s="20"/>
      <c r="O47" s="4"/>
      <c r="P47" s="67">
        <f t="shared" si="4"/>
        <v>0</v>
      </c>
      <c r="Q47" s="97"/>
      <c r="R47" s="70"/>
      <c r="S47" s="72"/>
      <c r="T47" s="67">
        <f t="shared" si="2"/>
        <v>0</v>
      </c>
      <c r="U47" s="97"/>
      <c r="V47" s="20"/>
      <c r="W47" s="4"/>
      <c r="X47" s="67">
        <f t="shared" si="5"/>
        <v>0</v>
      </c>
      <c r="Y47" s="97"/>
      <c r="Z47" s="20"/>
      <c r="AA47" s="4"/>
    </row>
    <row r="48" spans="2:27">
      <c r="B48" s="232"/>
      <c r="C48" s="214"/>
      <c r="D48" s="235"/>
      <c r="E48" s="217"/>
      <c r="F48" s="25" t="s">
        <v>109</v>
      </c>
      <c r="G48" s="27" t="s">
        <v>110</v>
      </c>
      <c r="H48" s="82">
        <f t="shared" si="1"/>
        <v>381.00001397600005</v>
      </c>
      <c r="I48" s="97">
        <f>+'[2]13- Costo 2013'!$N42</f>
        <v>28603.237349109193</v>
      </c>
      <c r="J48" s="20">
        <v>4.2382310000000003E-3</v>
      </c>
      <c r="K48" s="4"/>
      <c r="L48" s="67">
        <f t="shared" si="3"/>
        <v>386.84029629400004</v>
      </c>
      <c r="M48" s="97">
        <f>+'[3]Costos unitarios'!$N42</f>
        <v>27242.648269754798</v>
      </c>
      <c r="N48" s="20">
        <v>4.2382310000000003E-3</v>
      </c>
      <c r="O48" s="4"/>
      <c r="P48" s="67">
        <f t="shared" si="4"/>
        <v>270.78905505200004</v>
      </c>
      <c r="Q48" s="97">
        <f>+'[4]Costos unitarios'!$N42</f>
        <v>22743.539105833741</v>
      </c>
      <c r="R48" s="70">
        <v>4.2382310000000003E-3</v>
      </c>
      <c r="S48" s="72"/>
      <c r="T48" s="67">
        <f t="shared" si="2"/>
        <v>99.742528354000001</v>
      </c>
      <c r="U48" s="97">
        <f>+'[5]Costos unitarios'!$N42</f>
        <v>21052.094461453267</v>
      </c>
      <c r="V48" s="20">
        <v>4.2382310000000003E-3</v>
      </c>
      <c r="W48" s="4"/>
      <c r="X48" s="67">
        <f t="shared" si="5"/>
        <v>50.659575143000005</v>
      </c>
      <c r="Y48" s="97">
        <f>+'[6]Costos unitarios'!$N42</f>
        <v>19684.671971704996</v>
      </c>
      <c r="Z48" s="20">
        <v>4.2382310000000003E-3</v>
      </c>
      <c r="AA48" s="4"/>
    </row>
    <row r="49" spans="2:27">
      <c r="B49" s="232"/>
      <c r="C49" s="214"/>
      <c r="D49" s="235"/>
      <c r="E49" s="217"/>
      <c r="F49" s="25" t="s">
        <v>111</v>
      </c>
      <c r="G49" s="27" t="s">
        <v>112</v>
      </c>
      <c r="H49" s="82">
        <f t="shared" si="1"/>
        <v>0</v>
      </c>
      <c r="I49" s="97"/>
      <c r="J49" s="20"/>
      <c r="K49" s="4"/>
      <c r="L49" s="67">
        <f t="shared" si="3"/>
        <v>0</v>
      </c>
      <c r="M49" s="97"/>
      <c r="N49" s="20"/>
      <c r="O49" s="4"/>
      <c r="P49" s="67">
        <f t="shared" si="4"/>
        <v>0</v>
      </c>
      <c r="Q49" s="97"/>
      <c r="R49" s="70"/>
      <c r="S49" s="72"/>
      <c r="T49" s="67">
        <f t="shared" si="2"/>
        <v>0</v>
      </c>
      <c r="U49" s="97"/>
      <c r="V49" s="20"/>
      <c r="W49" s="4"/>
      <c r="X49" s="67">
        <f t="shared" si="5"/>
        <v>0</v>
      </c>
      <c r="Y49" s="97"/>
      <c r="Z49" s="20"/>
      <c r="AA49" s="4"/>
    </row>
    <row r="50" spans="2:27">
      <c r="B50" s="232"/>
      <c r="C50" s="214"/>
      <c r="D50" s="235"/>
      <c r="E50" s="217"/>
      <c r="F50" s="25" t="s">
        <v>113</v>
      </c>
      <c r="G50" s="27" t="s">
        <v>114</v>
      </c>
      <c r="H50" s="82">
        <f t="shared" si="1"/>
        <v>0</v>
      </c>
      <c r="I50" s="97"/>
      <c r="J50" s="20"/>
      <c r="K50" s="4"/>
      <c r="L50" s="67">
        <f t="shared" si="3"/>
        <v>0</v>
      </c>
      <c r="M50" s="97"/>
      <c r="N50" s="20"/>
      <c r="O50" s="4"/>
      <c r="P50" s="67">
        <f t="shared" si="4"/>
        <v>0</v>
      </c>
      <c r="Q50" s="97"/>
      <c r="R50" s="70"/>
      <c r="S50" s="72"/>
      <c r="T50" s="67">
        <f t="shared" si="2"/>
        <v>0</v>
      </c>
      <c r="U50" s="97"/>
      <c r="V50" s="20"/>
      <c r="W50" s="4"/>
      <c r="X50" s="67">
        <f t="shared" si="5"/>
        <v>0</v>
      </c>
      <c r="Y50" s="97"/>
      <c r="Z50" s="20"/>
      <c r="AA50" s="4"/>
    </row>
    <row r="51" spans="2:27">
      <c r="B51" s="232"/>
      <c r="C51" s="214"/>
      <c r="D51" s="235"/>
      <c r="E51" s="217"/>
      <c r="F51" s="25" t="s">
        <v>115</v>
      </c>
      <c r="G51" s="27" t="s">
        <v>116</v>
      </c>
      <c r="H51" s="82">
        <f t="shared" si="1"/>
        <v>0</v>
      </c>
      <c r="I51" s="97"/>
      <c r="J51" s="20"/>
      <c r="K51" s="4"/>
      <c r="L51" s="67">
        <f t="shared" si="3"/>
        <v>0</v>
      </c>
      <c r="M51" s="97"/>
      <c r="N51" s="20"/>
      <c r="O51" s="4"/>
      <c r="P51" s="67">
        <f t="shared" si="4"/>
        <v>0</v>
      </c>
      <c r="Q51" s="97"/>
      <c r="R51" s="70"/>
      <c r="S51" s="72"/>
      <c r="T51" s="67">
        <f t="shared" si="2"/>
        <v>0</v>
      </c>
      <c r="U51" s="97"/>
      <c r="V51" s="20"/>
      <c r="W51" s="4"/>
      <c r="X51" s="67">
        <f t="shared" si="5"/>
        <v>0</v>
      </c>
      <c r="Y51" s="97"/>
      <c r="Z51" s="20"/>
      <c r="AA51" s="4"/>
    </row>
    <row r="52" spans="2:27">
      <c r="B52" s="232"/>
      <c r="C52" s="214"/>
      <c r="D52" s="235"/>
      <c r="E52" s="217"/>
      <c r="F52" s="25" t="s">
        <v>117</v>
      </c>
      <c r="G52" s="27" t="s">
        <v>118</v>
      </c>
      <c r="H52" s="82">
        <f t="shared" si="1"/>
        <v>0</v>
      </c>
      <c r="I52" s="97"/>
      <c r="J52" s="20"/>
      <c r="K52" s="4"/>
      <c r="L52" s="67">
        <f t="shared" si="3"/>
        <v>0</v>
      </c>
      <c r="M52" s="97"/>
      <c r="N52" s="20"/>
      <c r="O52" s="4"/>
      <c r="P52" s="67">
        <f t="shared" si="4"/>
        <v>0</v>
      </c>
      <c r="Q52" s="97"/>
      <c r="R52" s="70"/>
      <c r="S52" s="72"/>
      <c r="T52" s="67">
        <f t="shared" si="2"/>
        <v>0</v>
      </c>
      <c r="U52" s="97"/>
      <c r="V52" s="20"/>
      <c r="W52" s="4"/>
      <c r="X52" s="67">
        <f t="shared" si="5"/>
        <v>0</v>
      </c>
      <c r="Y52" s="97"/>
      <c r="Z52" s="20"/>
      <c r="AA52" s="4"/>
    </row>
    <row r="53" spans="2:27">
      <c r="B53" s="232"/>
      <c r="C53" s="214"/>
      <c r="D53" s="235"/>
      <c r="E53" s="217"/>
      <c r="F53" s="25" t="s">
        <v>119</v>
      </c>
      <c r="G53" s="27" t="s">
        <v>120</v>
      </c>
      <c r="H53" s="82">
        <f t="shared" si="1"/>
        <v>0</v>
      </c>
      <c r="I53" s="97"/>
      <c r="J53" s="20"/>
      <c r="K53" s="4"/>
      <c r="L53" s="67">
        <f t="shared" si="3"/>
        <v>0</v>
      </c>
      <c r="M53" s="97"/>
      <c r="N53" s="20"/>
      <c r="O53" s="4"/>
      <c r="P53" s="67">
        <f t="shared" si="4"/>
        <v>0</v>
      </c>
      <c r="Q53" s="97"/>
      <c r="R53" s="70"/>
      <c r="S53" s="72"/>
      <c r="T53" s="67">
        <f t="shared" si="2"/>
        <v>0</v>
      </c>
      <c r="U53" s="97"/>
      <c r="V53" s="20"/>
      <c r="W53" s="4"/>
      <c r="X53" s="67">
        <f t="shared" si="5"/>
        <v>0</v>
      </c>
      <c r="Y53" s="97"/>
      <c r="Z53" s="20"/>
      <c r="AA53" s="4"/>
    </row>
    <row r="54" spans="2:27">
      <c r="B54" s="232"/>
      <c r="C54" s="214"/>
      <c r="D54" s="235"/>
      <c r="E54" s="217"/>
      <c r="F54" s="25" t="s">
        <v>121</v>
      </c>
      <c r="G54" s="27" t="s">
        <v>122</v>
      </c>
      <c r="H54" s="82">
        <f t="shared" si="1"/>
        <v>0</v>
      </c>
      <c r="I54" s="97"/>
      <c r="J54" s="20"/>
      <c r="K54" s="4"/>
      <c r="L54" s="67">
        <f t="shared" si="3"/>
        <v>0</v>
      </c>
      <c r="M54" s="97"/>
      <c r="N54" s="20"/>
      <c r="O54" s="4"/>
      <c r="P54" s="67">
        <f t="shared" si="4"/>
        <v>0</v>
      </c>
      <c r="Q54" s="97"/>
      <c r="R54" s="70"/>
      <c r="S54" s="72"/>
      <c r="T54" s="67">
        <f t="shared" si="2"/>
        <v>0</v>
      </c>
      <c r="U54" s="97"/>
      <c r="V54" s="20"/>
      <c r="W54" s="4"/>
      <c r="X54" s="67">
        <f t="shared" si="5"/>
        <v>0</v>
      </c>
      <c r="Y54" s="97"/>
      <c r="Z54" s="20"/>
      <c r="AA54" s="4"/>
    </row>
    <row r="55" spans="2:27">
      <c r="B55" s="232"/>
      <c r="C55" s="214"/>
      <c r="D55" s="235"/>
      <c r="E55" s="217"/>
      <c r="F55" s="25" t="s">
        <v>123</v>
      </c>
      <c r="G55" s="27" t="s">
        <v>124</v>
      </c>
      <c r="H55" s="82">
        <f t="shared" si="1"/>
        <v>0</v>
      </c>
      <c r="I55" s="97"/>
      <c r="J55" s="20"/>
      <c r="K55" s="4"/>
      <c r="L55" s="67">
        <f t="shared" si="3"/>
        <v>0</v>
      </c>
      <c r="M55" s="97"/>
      <c r="N55" s="20"/>
      <c r="O55" s="4"/>
      <c r="P55" s="67">
        <f t="shared" si="4"/>
        <v>0</v>
      </c>
      <c r="Q55" s="97"/>
      <c r="R55" s="70"/>
      <c r="S55" s="72"/>
      <c r="T55" s="67">
        <f t="shared" si="2"/>
        <v>0</v>
      </c>
      <c r="U55" s="97"/>
      <c r="V55" s="20"/>
      <c r="W55" s="4"/>
      <c r="X55" s="67">
        <f t="shared" si="5"/>
        <v>0</v>
      </c>
      <c r="Y55" s="97"/>
      <c r="Z55" s="20"/>
      <c r="AA55" s="4"/>
    </row>
    <row r="56" spans="2:27">
      <c r="B56" s="232"/>
      <c r="C56" s="214"/>
      <c r="D56" s="235"/>
      <c r="E56" s="217"/>
      <c r="F56" s="25" t="s">
        <v>125</v>
      </c>
      <c r="G56" s="27" t="s">
        <v>126</v>
      </c>
      <c r="H56" s="82">
        <f t="shared" si="1"/>
        <v>322.50001218400001</v>
      </c>
      <c r="I56" s="97">
        <f>+'[2]13- Costo 2013'!$N50</f>
        <v>28603.237349109193</v>
      </c>
      <c r="J56" s="20">
        <v>3.5874790000000002E-3</v>
      </c>
      <c r="K56" s="4"/>
      <c r="L56" s="67">
        <f t="shared" si="3"/>
        <v>327.44355824600001</v>
      </c>
      <c r="M56" s="97">
        <f>+'[3]Costos unitarios'!$N50</f>
        <v>27242.648269754802</v>
      </c>
      <c r="N56" s="20">
        <v>3.5874790000000002E-3</v>
      </c>
      <c r="O56" s="4"/>
      <c r="P56" s="67">
        <f t="shared" si="4"/>
        <v>229.21120826800001</v>
      </c>
      <c r="Q56" s="97">
        <f>+'[4]Costos unitarios'!$N50</f>
        <v>22743.539105833745</v>
      </c>
      <c r="R56" s="70">
        <v>3.5874790000000002E-3</v>
      </c>
      <c r="S56" s="72"/>
      <c r="T56" s="67">
        <f t="shared" si="2"/>
        <v>84.427730785999998</v>
      </c>
      <c r="U56" s="97">
        <f>+'[5]Costos unitarios'!$N50</f>
        <v>21052.094461453271</v>
      </c>
      <c r="V56" s="20">
        <v>3.5874790000000002E-3</v>
      </c>
      <c r="W56" s="4"/>
      <c r="X56" s="67">
        <f t="shared" si="5"/>
        <v>42.881136486999999</v>
      </c>
      <c r="Y56" s="97">
        <f>+'[6]Costos unitarios'!$N50</f>
        <v>19684.671971704993</v>
      </c>
      <c r="Z56" s="20">
        <v>3.5874790000000002E-3</v>
      </c>
      <c r="AA56" s="4"/>
    </row>
    <row r="57" spans="2:27">
      <c r="B57" s="232"/>
      <c r="C57" s="214"/>
      <c r="D57" s="235"/>
      <c r="E57" s="217"/>
      <c r="F57" s="25" t="s">
        <v>127</v>
      </c>
      <c r="G57" s="27" t="s">
        <v>128</v>
      </c>
      <c r="H57" s="82">
        <f t="shared" si="1"/>
        <v>0</v>
      </c>
      <c r="I57" s="97"/>
      <c r="J57" s="20"/>
      <c r="K57" s="4"/>
      <c r="L57" s="67">
        <f t="shared" si="3"/>
        <v>0</v>
      </c>
      <c r="M57" s="97"/>
      <c r="N57" s="20"/>
      <c r="O57" s="4"/>
      <c r="P57" s="67">
        <f t="shared" si="4"/>
        <v>0</v>
      </c>
      <c r="Q57" s="97"/>
      <c r="R57" s="70"/>
      <c r="S57" s="72"/>
      <c r="T57" s="67">
        <f t="shared" si="2"/>
        <v>0</v>
      </c>
      <c r="U57" s="97"/>
      <c r="V57" s="20"/>
      <c r="W57" s="4"/>
      <c r="X57" s="67">
        <f t="shared" si="5"/>
        <v>0</v>
      </c>
      <c r="Y57" s="97"/>
      <c r="Z57" s="20"/>
      <c r="AA57" s="4"/>
    </row>
    <row r="58" spans="2:27">
      <c r="B58" s="232"/>
      <c r="C58" s="214"/>
      <c r="D58" s="235"/>
      <c r="E58" s="217"/>
      <c r="F58" s="25" t="s">
        <v>129</v>
      </c>
      <c r="G58" s="27" t="s">
        <v>130</v>
      </c>
      <c r="H58" s="82">
        <f t="shared" si="1"/>
        <v>0</v>
      </c>
      <c r="I58" s="97"/>
      <c r="J58" s="20"/>
      <c r="K58" s="4"/>
      <c r="L58" s="67">
        <f t="shared" si="3"/>
        <v>0</v>
      </c>
      <c r="M58" s="97"/>
      <c r="N58" s="20"/>
      <c r="O58" s="4"/>
      <c r="P58" s="67">
        <f t="shared" si="4"/>
        <v>0</v>
      </c>
      <c r="Q58" s="97"/>
      <c r="R58" s="70"/>
      <c r="S58" s="72"/>
      <c r="T58" s="67">
        <f t="shared" si="2"/>
        <v>0</v>
      </c>
      <c r="U58" s="97"/>
      <c r="V58" s="20"/>
      <c r="W58" s="4"/>
      <c r="X58" s="67">
        <f t="shared" si="5"/>
        <v>0</v>
      </c>
      <c r="Y58" s="97"/>
      <c r="Z58" s="20"/>
      <c r="AA58" s="4"/>
    </row>
    <row r="59" spans="2:27">
      <c r="B59" s="232"/>
      <c r="C59" s="214"/>
      <c r="D59" s="235"/>
      <c r="E59" s="217"/>
      <c r="F59" s="25" t="s">
        <v>131</v>
      </c>
      <c r="G59" s="27" t="s">
        <v>132</v>
      </c>
      <c r="H59" s="82">
        <f t="shared" si="1"/>
        <v>0</v>
      </c>
      <c r="I59" s="97"/>
      <c r="J59" s="20"/>
      <c r="K59" s="4"/>
      <c r="L59" s="67">
        <f t="shared" si="3"/>
        <v>0</v>
      </c>
      <c r="M59" s="97"/>
      <c r="N59" s="20"/>
      <c r="O59" s="4"/>
      <c r="P59" s="67">
        <f t="shared" si="4"/>
        <v>0</v>
      </c>
      <c r="Q59" s="97"/>
      <c r="R59" s="70"/>
      <c r="S59" s="72"/>
      <c r="T59" s="67">
        <f t="shared" si="2"/>
        <v>0</v>
      </c>
      <c r="U59" s="97"/>
      <c r="V59" s="20"/>
      <c r="W59" s="4"/>
      <c r="X59" s="67">
        <f t="shared" si="5"/>
        <v>0</v>
      </c>
      <c r="Y59" s="97"/>
      <c r="Z59" s="20"/>
      <c r="AA59" s="4"/>
    </row>
    <row r="60" spans="2:27">
      <c r="B60" s="232"/>
      <c r="C60" s="214"/>
      <c r="D60" s="235"/>
      <c r="E60" s="217"/>
      <c r="F60" s="25" t="s">
        <v>133</v>
      </c>
      <c r="G60" s="27" t="s">
        <v>134</v>
      </c>
      <c r="H60" s="82">
        <f t="shared" si="1"/>
        <v>136.499974216</v>
      </c>
      <c r="I60" s="97">
        <f>+'[2]13- Costo 2013'!$N54</f>
        <v>28603.237349109193</v>
      </c>
      <c r="J60" s="20">
        <v>1.5184210000000001E-3</v>
      </c>
      <c r="K60" s="4"/>
      <c r="L60" s="67">
        <f t="shared" si="3"/>
        <v>138.592358354</v>
      </c>
      <c r="M60" s="97">
        <f>+'[3]Costos unitarios'!$N54</f>
        <v>27242.648269754794</v>
      </c>
      <c r="N60" s="20">
        <v>1.5184210000000001E-3</v>
      </c>
      <c r="O60" s="4"/>
      <c r="P60" s="67">
        <f t="shared" si="4"/>
        <v>97.014954532000004</v>
      </c>
      <c r="Q60" s="97">
        <f>+'[4]Costos unitarios'!$N54</f>
        <v>22743.539105833745</v>
      </c>
      <c r="R60" s="70">
        <v>1.5184210000000001E-3</v>
      </c>
      <c r="S60" s="72"/>
      <c r="T60" s="67">
        <f t="shared" si="2"/>
        <v>35.734519814000002</v>
      </c>
      <c r="U60" s="97">
        <f>+'[5]Costos unitarios'!$N54</f>
        <v>21052.094461453267</v>
      </c>
      <c r="V60" s="20">
        <v>1.5184210000000001E-3</v>
      </c>
      <c r="W60" s="4"/>
      <c r="X60" s="67">
        <f t="shared" si="5"/>
        <v>18.149686212999999</v>
      </c>
      <c r="Y60" s="97">
        <f>+'[6]Costos unitarios'!$N54</f>
        <v>19684.671971704996</v>
      </c>
      <c r="Z60" s="20">
        <v>1.5184210000000001E-3</v>
      </c>
      <c r="AA60" s="4"/>
    </row>
    <row r="61" spans="2:27">
      <c r="B61" s="232"/>
      <c r="C61" s="214"/>
      <c r="D61" s="235"/>
      <c r="E61" s="217"/>
      <c r="F61" s="25" t="s">
        <v>135</v>
      </c>
      <c r="G61" s="27" t="s">
        <v>136</v>
      </c>
      <c r="H61" s="82">
        <f t="shared" si="1"/>
        <v>7.4999963111999994</v>
      </c>
      <c r="I61" s="97">
        <f>+'[2]13- Costo 2013'!$N55</f>
        <v>28603.237349109197</v>
      </c>
      <c r="J61" s="20">
        <v>8.3429699999999998E-5</v>
      </c>
      <c r="K61" s="4"/>
      <c r="L61" s="67">
        <f t="shared" si="3"/>
        <v>7.6149624378</v>
      </c>
      <c r="M61" s="97">
        <f>+'[3]Costos unitarios'!$N55</f>
        <v>27242.648269754802</v>
      </c>
      <c r="N61" s="20">
        <v>8.3429699999999998E-5</v>
      </c>
      <c r="O61" s="4"/>
      <c r="P61" s="67">
        <f t="shared" si="4"/>
        <v>5.3304903923999998</v>
      </c>
      <c r="Q61" s="97"/>
      <c r="R61" s="70">
        <v>8.3429699999999998E-5</v>
      </c>
      <c r="S61" s="72"/>
      <c r="T61" s="67">
        <f t="shared" si="2"/>
        <v>1.9634345598</v>
      </c>
      <c r="U61" s="97"/>
      <c r="V61" s="20">
        <v>8.3429699999999998E-5</v>
      </c>
      <c r="W61" s="4"/>
      <c r="X61" s="67">
        <f t="shared" si="5"/>
        <v>0.99723520409999999</v>
      </c>
      <c r="Y61" s="97"/>
      <c r="Z61" s="20">
        <v>8.3429699999999998E-5</v>
      </c>
      <c r="AA61" s="4"/>
    </row>
    <row r="62" spans="2:27">
      <c r="B62" s="232"/>
      <c r="C62" s="214"/>
      <c r="D62" s="235"/>
      <c r="E62" s="217"/>
      <c r="F62" s="25" t="s">
        <v>137</v>
      </c>
      <c r="G62" s="27" t="s">
        <v>138</v>
      </c>
      <c r="H62" s="82">
        <f t="shared" si="1"/>
        <v>0</v>
      </c>
      <c r="I62" s="97"/>
      <c r="J62" s="20"/>
      <c r="K62" s="4"/>
      <c r="L62" s="67">
        <f t="shared" si="3"/>
        <v>0</v>
      </c>
      <c r="M62" s="97"/>
      <c r="N62" s="20"/>
      <c r="O62" s="4"/>
      <c r="P62" s="67">
        <f t="shared" si="4"/>
        <v>0</v>
      </c>
      <c r="Q62" s="97"/>
      <c r="R62" s="70"/>
      <c r="S62" s="72"/>
      <c r="T62" s="67">
        <f t="shared" si="2"/>
        <v>0</v>
      </c>
      <c r="U62" s="97"/>
      <c r="V62" s="20"/>
      <c r="W62" s="4"/>
      <c r="X62" s="67">
        <f t="shared" si="5"/>
        <v>0</v>
      </c>
      <c r="Y62" s="97"/>
      <c r="Z62" s="20"/>
      <c r="AA62" s="4"/>
    </row>
    <row r="63" spans="2:27">
      <c r="B63" s="232"/>
      <c r="C63" s="214"/>
      <c r="D63" s="235"/>
      <c r="E63" s="217"/>
      <c r="F63" s="25" t="s">
        <v>139</v>
      </c>
      <c r="G63" s="27" t="s">
        <v>140</v>
      </c>
      <c r="H63" s="82">
        <f t="shared" si="1"/>
        <v>26.999993912000001</v>
      </c>
      <c r="I63" s="97">
        <f>+'[2]13- Costo 2013'!$N57</f>
        <v>28603.237349109193</v>
      </c>
      <c r="J63" s="20">
        <v>3.0034700000000002E-4</v>
      </c>
      <c r="K63" s="4"/>
      <c r="L63" s="67">
        <f t="shared" si="3"/>
        <v>27.413872078000001</v>
      </c>
      <c r="M63" s="97">
        <f>+'[3]Costos unitarios'!$N57</f>
        <v>27242.648269754802</v>
      </c>
      <c r="N63" s="20">
        <v>3.0034700000000002E-4</v>
      </c>
      <c r="O63" s="4"/>
      <c r="P63" s="67">
        <f t="shared" si="4"/>
        <v>19.189770524</v>
      </c>
      <c r="Q63" s="97"/>
      <c r="R63" s="70">
        <v>3.0034700000000002E-4</v>
      </c>
      <c r="S63" s="72"/>
      <c r="T63" s="67">
        <f t="shared" si="2"/>
        <v>7.0683662980000008</v>
      </c>
      <c r="U63" s="97"/>
      <c r="V63" s="20">
        <v>3.0034700000000002E-4</v>
      </c>
      <c r="W63" s="4"/>
      <c r="X63" s="67">
        <f t="shared" si="5"/>
        <v>3.5900476910000001</v>
      </c>
      <c r="Y63" s="97"/>
      <c r="Z63" s="20">
        <v>3.0034700000000002E-4</v>
      </c>
      <c r="AA63" s="4"/>
    </row>
    <row r="64" spans="2:27" ht="13.5" customHeight="1">
      <c r="B64" s="232"/>
      <c r="C64" s="214"/>
      <c r="D64" s="235"/>
      <c r="E64" s="217"/>
      <c r="F64" s="25" t="s">
        <v>141</v>
      </c>
      <c r="G64" s="27" t="s">
        <v>142</v>
      </c>
      <c r="H64" s="82">
        <f t="shared" si="1"/>
        <v>0</v>
      </c>
      <c r="I64" s="97"/>
      <c r="J64" s="20">
        <v>0</v>
      </c>
      <c r="K64" s="4"/>
      <c r="L64" s="67">
        <f t="shared" si="3"/>
        <v>0</v>
      </c>
      <c r="M64" s="97"/>
      <c r="N64" s="20">
        <v>0</v>
      </c>
      <c r="O64" s="4"/>
      <c r="P64" s="67">
        <f t="shared" si="4"/>
        <v>0</v>
      </c>
      <c r="Q64" s="97"/>
      <c r="R64" s="70">
        <v>0</v>
      </c>
      <c r="S64" s="72"/>
      <c r="T64" s="67">
        <f t="shared" si="2"/>
        <v>0</v>
      </c>
      <c r="U64" s="97"/>
      <c r="V64" s="20">
        <v>0</v>
      </c>
      <c r="W64" s="4"/>
      <c r="X64" s="67">
        <f t="shared" si="5"/>
        <v>0</v>
      </c>
      <c r="Y64" s="97"/>
      <c r="Z64" s="20">
        <v>0</v>
      </c>
      <c r="AA64" s="4"/>
    </row>
    <row r="65" spans="2:27">
      <c r="B65" s="232"/>
      <c r="C65" s="214"/>
      <c r="D65" s="235"/>
      <c r="E65" s="217"/>
      <c r="F65" s="25" t="s">
        <v>143</v>
      </c>
      <c r="G65" s="27" t="s">
        <v>144</v>
      </c>
      <c r="H65" s="82">
        <f t="shared" si="1"/>
        <v>36.000021847999996</v>
      </c>
      <c r="I65" s="97">
        <f>+'[2]13- Costo 2013'!$N59</f>
        <v>28603.237349109197</v>
      </c>
      <c r="J65" s="20">
        <v>4.0046299999999999E-4</v>
      </c>
      <c r="K65" s="4"/>
      <c r="L65" s="67">
        <f t="shared" si="3"/>
        <v>36.551859862000001</v>
      </c>
      <c r="M65" s="97">
        <f>+'[3]Costos unitarios'!$N59</f>
        <v>27242.648269754802</v>
      </c>
      <c r="N65" s="20">
        <v>4.0046299999999999E-4</v>
      </c>
      <c r="O65" s="4"/>
      <c r="P65" s="67">
        <f t="shared" si="4"/>
        <v>25.586381996</v>
      </c>
      <c r="Q65" s="97">
        <f>+'[4]Costos unitarios'!$N59</f>
        <v>22743.539105833745</v>
      </c>
      <c r="R65" s="70">
        <v>4.0046299999999999E-4</v>
      </c>
      <c r="S65" s="72"/>
      <c r="T65" s="67">
        <f t="shared" si="2"/>
        <v>9.424496242</v>
      </c>
      <c r="U65" s="97">
        <f>+'[5]Costos unitarios'!$N59</f>
        <v>21052.094461453267</v>
      </c>
      <c r="V65" s="20">
        <v>4.0046299999999999E-4</v>
      </c>
      <c r="W65" s="4"/>
      <c r="X65" s="67">
        <f t="shared" si="5"/>
        <v>4.7867342390000003</v>
      </c>
      <c r="Y65" s="97">
        <f>+'[6]Costos unitarios'!$N59</f>
        <v>19684.671971704996</v>
      </c>
      <c r="Z65" s="20">
        <v>4.0046299999999999E-4</v>
      </c>
      <c r="AA65" s="4"/>
    </row>
    <row r="66" spans="2:27">
      <c r="B66" s="232"/>
      <c r="C66" s="214"/>
      <c r="D66" s="235"/>
      <c r="E66" s="217"/>
      <c r="F66" s="25" t="s">
        <v>145</v>
      </c>
      <c r="G66" s="27" t="s">
        <v>146</v>
      </c>
      <c r="H66" s="82">
        <f t="shared" si="1"/>
        <v>36.000021847999996</v>
      </c>
      <c r="I66" s="97">
        <f>+'[2]13- Costo 2013'!$N60</f>
        <v>28603.237349109193</v>
      </c>
      <c r="J66" s="20">
        <v>4.0046299999999999E-4</v>
      </c>
      <c r="K66" s="4"/>
      <c r="L66" s="67">
        <f t="shared" si="3"/>
        <v>36.551859862000001</v>
      </c>
      <c r="M66" s="97">
        <f>+'[3]Costos unitarios'!$N60</f>
        <v>27242.648269754802</v>
      </c>
      <c r="N66" s="20">
        <v>4.0046299999999999E-4</v>
      </c>
      <c r="O66" s="4"/>
      <c r="P66" s="67">
        <f t="shared" si="4"/>
        <v>25.586381996</v>
      </c>
      <c r="Q66" s="97">
        <f>+'[4]Costos unitarios'!$N60</f>
        <v>22743.539105833745</v>
      </c>
      <c r="R66" s="70">
        <v>4.0046299999999999E-4</v>
      </c>
      <c r="S66" s="72"/>
      <c r="T66" s="67">
        <f t="shared" si="2"/>
        <v>9.424496242</v>
      </c>
      <c r="U66" s="97">
        <f>+'[5]Costos unitarios'!$N60</f>
        <v>21052.094461453271</v>
      </c>
      <c r="V66" s="20">
        <v>4.0046299999999999E-4</v>
      </c>
      <c r="W66" s="4"/>
      <c r="X66" s="67">
        <f t="shared" si="5"/>
        <v>4.7867342390000003</v>
      </c>
      <c r="Y66" s="97">
        <f>+'[6]Costos unitarios'!$N60</f>
        <v>19684.671971704993</v>
      </c>
      <c r="Z66" s="20">
        <v>4.0046299999999999E-4</v>
      </c>
      <c r="AA66" s="4"/>
    </row>
    <row r="67" spans="2:27" ht="13.5" customHeight="1">
      <c r="B67" s="232"/>
      <c r="C67" s="214"/>
      <c r="D67" s="235"/>
      <c r="E67" s="217"/>
      <c r="F67" s="25" t="s">
        <v>147</v>
      </c>
      <c r="G67" s="27" t="s">
        <v>148</v>
      </c>
      <c r="H67" s="82">
        <f t="shared" si="1"/>
        <v>0</v>
      </c>
      <c r="I67" s="97"/>
      <c r="J67" s="20">
        <v>0</v>
      </c>
      <c r="K67" s="4"/>
      <c r="L67" s="67">
        <f t="shared" si="3"/>
        <v>0</v>
      </c>
      <c r="M67" s="97"/>
      <c r="N67" s="20">
        <v>0</v>
      </c>
      <c r="O67" s="4"/>
      <c r="P67" s="67">
        <f t="shared" si="4"/>
        <v>0</v>
      </c>
      <c r="Q67" s="97"/>
      <c r="R67" s="70">
        <v>0</v>
      </c>
      <c r="S67" s="72"/>
      <c r="T67" s="67">
        <f t="shared" si="2"/>
        <v>0</v>
      </c>
      <c r="U67" s="97"/>
      <c r="V67" s="20">
        <v>0</v>
      </c>
      <c r="W67" s="4"/>
      <c r="X67" s="67">
        <f t="shared" si="5"/>
        <v>0</v>
      </c>
      <c r="Y67" s="97"/>
      <c r="Z67" s="20">
        <v>0</v>
      </c>
      <c r="AA67" s="4"/>
    </row>
    <row r="68" spans="2:27">
      <c r="B68" s="232"/>
      <c r="C68" s="214"/>
      <c r="D68" s="235"/>
      <c r="E68" s="217"/>
      <c r="F68" s="25" t="s">
        <v>149</v>
      </c>
      <c r="G68" s="27" t="s">
        <v>150</v>
      </c>
      <c r="H68" s="82">
        <f t="shared" si="1"/>
        <v>36.000021847999996</v>
      </c>
      <c r="I68" s="97">
        <f>+'[2]13- Costo 2013'!$N62</f>
        <v>28603.237349109197</v>
      </c>
      <c r="J68" s="20">
        <v>4.0046299999999999E-4</v>
      </c>
      <c r="K68" s="4"/>
      <c r="L68" s="67">
        <f t="shared" si="3"/>
        <v>36.551859862000001</v>
      </c>
      <c r="M68" s="97">
        <f>+'[3]Costos unitarios'!$N62</f>
        <v>27242.648269754805</v>
      </c>
      <c r="N68" s="20">
        <v>4.0046299999999999E-4</v>
      </c>
      <c r="O68" s="4"/>
      <c r="P68" s="67">
        <f t="shared" si="4"/>
        <v>25.586381996</v>
      </c>
      <c r="Q68" s="97">
        <f>+'[4]Costos unitarios'!$N62</f>
        <v>22743.539105833745</v>
      </c>
      <c r="R68" s="70">
        <v>4.0046299999999999E-4</v>
      </c>
      <c r="S68" s="72"/>
      <c r="T68" s="67">
        <f t="shared" si="2"/>
        <v>9.424496242</v>
      </c>
      <c r="U68" s="97">
        <f>+'[5]Costos unitarios'!$N62</f>
        <v>21052.094461453271</v>
      </c>
      <c r="V68" s="20">
        <v>4.0046299999999999E-4</v>
      </c>
      <c r="W68" s="4"/>
      <c r="X68" s="67">
        <f t="shared" si="5"/>
        <v>4.7867342390000003</v>
      </c>
      <c r="Y68" s="97">
        <f>+'[6]Costos unitarios'!$N62</f>
        <v>19684.671971704996</v>
      </c>
      <c r="Z68" s="20">
        <v>4.0046299999999999E-4</v>
      </c>
      <c r="AA68" s="4"/>
    </row>
    <row r="69" spans="2:27" ht="13.5" customHeight="1">
      <c r="B69" s="232"/>
      <c r="C69" s="214"/>
      <c r="D69" s="235"/>
      <c r="E69" s="217"/>
      <c r="F69" s="25" t="s">
        <v>151</v>
      </c>
      <c r="G69" s="27" t="s">
        <v>152</v>
      </c>
      <c r="H69" s="82">
        <f t="shared" si="1"/>
        <v>0</v>
      </c>
      <c r="I69" s="97"/>
      <c r="J69" s="20">
        <v>0</v>
      </c>
      <c r="K69" s="4"/>
      <c r="L69" s="67">
        <f t="shared" si="3"/>
        <v>0</v>
      </c>
      <c r="M69" s="97"/>
      <c r="N69" s="20">
        <v>0</v>
      </c>
      <c r="O69" s="4"/>
      <c r="P69" s="67">
        <f t="shared" si="4"/>
        <v>0</v>
      </c>
      <c r="Q69" s="97"/>
      <c r="R69" s="70">
        <v>0</v>
      </c>
      <c r="S69" s="72"/>
      <c r="T69" s="67">
        <f t="shared" si="2"/>
        <v>0</v>
      </c>
      <c r="U69" s="97"/>
      <c r="V69" s="20">
        <v>0</v>
      </c>
      <c r="W69" s="4"/>
      <c r="X69" s="67">
        <f t="shared" si="5"/>
        <v>0</v>
      </c>
      <c r="Y69" s="97"/>
      <c r="Z69" s="20">
        <v>0</v>
      </c>
      <c r="AA69" s="4"/>
    </row>
    <row r="70" spans="2:27">
      <c r="B70" s="232"/>
      <c r="C70" s="214"/>
      <c r="D70" s="235"/>
      <c r="E70" s="217"/>
      <c r="F70" s="25" t="s">
        <v>153</v>
      </c>
      <c r="G70" s="27" t="s">
        <v>154</v>
      </c>
      <c r="H70" s="82">
        <f t="shared" si="1"/>
        <v>249</v>
      </c>
      <c r="I70" s="97">
        <f>+'[2]13- Costo 2013'!$N64</f>
        <v>28603.237349109197</v>
      </c>
      <c r="J70" s="20">
        <v>2.7698674023315831E-3</v>
      </c>
      <c r="K70" s="4"/>
      <c r="L70" s="67">
        <f t="shared" si="3"/>
        <v>252.81687728041291</v>
      </c>
      <c r="M70" s="97">
        <f>+'[3]Costos unitarios'!$N64</f>
        <v>27242.648269754802</v>
      </c>
      <c r="N70" s="20">
        <v>2.7698674023315831E-3</v>
      </c>
      <c r="O70" s="4"/>
      <c r="P70" s="67">
        <f t="shared" si="4"/>
        <v>176.97236806976952</v>
      </c>
      <c r="Q70" s="97">
        <f>+'[4]Costos unitarios'!$N64</f>
        <v>22743.539105833745</v>
      </c>
      <c r="R70" s="20">
        <v>2.7698674023315831E-3</v>
      </c>
      <c r="S70" s="72"/>
      <c r="T70" s="67">
        <f t="shared" si="2"/>
        <v>65.186059446471475</v>
      </c>
      <c r="U70" s="97">
        <f>+'[5]Costos unitarios'!$N64</f>
        <v>21052.094461453271</v>
      </c>
      <c r="V70" s="20">
        <v>2.7698674023315831E-3</v>
      </c>
      <c r="W70" s="4"/>
      <c r="X70" s="67">
        <f t="shared" si="5"/>
        <v>33.108225060069415</v>
      </c>
      <c r="Y70" s="97">
        <f>+'[6]Costos unitarios'!$N64</f>
        <v>19684.671971704996</v>
      </c>
      <c r="Z70" s="20">
        <v>2.7698674023315831E-3</v>
      </c>
      <c r="AA70" s="4"/>
    </row>
    <row r="71" spans="2:27" ht="13.5" customHeight="1">
      <c r="B71" s="232"/>
      <c r="C71" s="214"/>
      <c r="D71" s="235"/>
      <c r="E71" s="217"/>
      <c r="F71" s="25" t="s">
        <v>155</v>
      </c>
      <c r="G71" s="27" t="s">
        <v>156</v>
      </c>
      <c r="H71" s="82">
        <f t="shared" si="1"/>
        <v>0</v>
      </c>
      <c r="I71" s="97"/>
      <c r="J71" s="20">
        <v>0</v>
      </c>
      <c r="K71" s="4"/>
      <c r="L71" s="67">
        <f t="shared" si="3"/>
        <v>0</v>
      </c>
      <c r="M71" s="97"/>
      <c r="N71" s="20">
        <v>0</v>
      </c>
      <c r="O71" s="4"/>
      <c r="P71" s="67">
        <f t="shared" si="4"/>
        <v>0</v>
      </c>
      <c r="Q71" s="97"/>
      <c r="R71" s="70">
        <v>0</v>
      </c>
      <c r="S71" s="72"/>
      <c r="T71" s="67">
        <f t="shared" si="2"/>
        <v>0</v>
      </c>
      <c r="U71" s="97"/>
      <c r="V71" s="20">
        <v>0</v>
      </c>
      <c r="W71" s="4"/>
      <c r="X71" s="67">
        <f t="shared" si="5"/>
        <v>0</v>
      </c>
      <c r="Y71" s="97"/>
      <c r="Z71" s="20">
        <v>0</v>
      </c>
      <c r="AA71" s="4"/>
    </row>
    <row r="72" spans="2:27">
      <c r="B72" s="232"/>
      <c r="C72" s="214"/>
      <c r="D72" s="235"/>
      <c r="E72" s="217"/>
      <c r="F72" s="25" t="s">
        <v>157</v>
      </c>
      <c r="G72" s="27" t="s">
        <v>158</v>
      </c>
      <c r="H72" s="82">
        <f t="shared" si="1"/>
        <v>0</v>
      </c>
      <c r="I72" s="97"/>
      <c r="J72" s="20"/>
      <c r="K72" s="4"/>
      <c r="L72" s="67">
        <f t="shared" si="3"/>
        <v>0</v>
      </c>
      <c r="M72" s="97"/>
      <c r="N72" s="20"/>
      <c r="O72" s="4"/>
      <c r="P72" s="67">
        <f t="shared" si="4"/>
        <v>0</v>
      </c>
      <c r="Q72" s="97"/>
      <c r="R72" s="70"/>
      <c r="S72" s="72"/>
      <c r="T72" s="67">
        <f t="shared" si="2"/>
        <v>0</v>
      </c>
      <c r="U72" s="97"/>
      <c r="V72" s="20"/>
      <c r="W72" s="4"/>
      <c r="X72" s="67">
        <f t="shared" si="5"/>
        <v>0</v>
      </c>
      <c r="Y72" s="97"/>
      <c r="Z72" s="20"/>
      <c r="AA72" s="4"/>
    </row>
    <row r="73" spans="2:27">
      <c r="B73" s="232"/>
      <c r="C73" s="214"/>
      <c r="D73" s="235"/>
      <c r="E73" s="217"/>
      <c r="F73" s="25" t="s">
        <v>159</v>
      </c>
      <c r="G73" s="27" t="s">
        <v>160</v>
      </c>
      <c r="H73" s="82">
        <f t="shared" si="1"/>
        <v>0</v>
      </c>
      <c r="I73" s="97"/>
      <c r="J73" s="20"/>
      <c r="K73" s="4"/>
      <c r="L73" s="67">
        <f t="shared" si="3"/>
        <v>0</v>
      </c>
      <c r="M73" s="97"/>
      <c r="N73" s="20"/>
      <c r="O73" s="4"/>
      <c r="P73" s="67">
        <f t="shared" si="4"/>
        <v>0</v>
      </c>
      <c r="Q73" s="97"/>
      <c r="R73" s="70"/>
      <c r="S73" s="72"/>
      <c r="T73" s="67">
        <f t="shared" si="2"/>
        <v>0</v>
      </c>
      <c r="U73" s="97"/>
      <c r="V73" s="20"/>
      <c r="W73" s="4"/>
      <c r="X73" s="67">
        <f t="shared" si="5"/>
        <v>0</v>
      </c>
      <c r="Y73" s="97"/>
      <c r="Z73" s="20"/>
      <c r="AA73" s="4"/>
    </row>
    <row r="74" spans="2:27">
      <c r="B74" s="232"/>
      <c r="C74" s="214"/>
      <c r="D74" s="235"/>
      <c r="E74" s="217"/>
      <c r="F74" s="25" t="s">
        <v>161</v>
      </c>
      <c r="G74" s="27" t="s">
        <v>162</v>
      </c>
      <c r="H74" s="82">
        <f t="shared" si="1"/>
        <v>0</v>
      </c>
      <c r="I74" s="97"/>
      <c r="J74" s="20"/>
      <c r="K74" s="4"/>
      <c r="L74" s="67">
        <f t="shared" si="3"/>
        <v>0</v>
      </c>
      <c r="M74" s="97"/>
      <c r="N74" s="20"/>
      <c r="O74" s="4"/>
      <c r="P74" s="67">
        <f t="shared" si="4"/>
        <v>0</v>
      </c>
      <c r="Q74" s="97"/>
      <c r="R74" s="70"/>
      <c r="S74" s="72"/>
      <c r="T74" s="67">
        <f t="shared" si="2"/>
        <v>0</v>
      </c>
      <c r="U74" s="97"/>
      <c r="V74" s="20"/>
      <c r="W74" s="4"/>
      <c r="X74" s="67">
        <f t="shared" si="5"/>
        <v>0</v>
      </c>
      <c r="Y74" s="97"/>
      <c r="Z74" s="20"/>
      <c r="AA74" s="4"/>
    </row>
    <row r="75" spans="2:27">
      <c r="B75" s="232"/>
      <c r="C75" s="214"/>
      <c r="D75" s="235"/>
      <c r="E75" s="217"/>
      <c r="F75" s="25" t="s">
        <v>163</v>
      </c>
      <c r="G75" s="27" t="s">
        <v>164</v>
      </c>
      <c r="H75" s="82">
        <f t="shared" si="1"/>
        <v>0</v>
      </c>
      <c r="I75" s="97"/>
      <c r="J75" s="20"/>
      <c r="K75" s="4"/>
      <c r="L75" s="67">
        <f t="shared" si="3"/>
        <v>0</v>
      </c>
      <c r="M75" s="97"/>
      <c r="N75" s="20"/>
      <c r="O75" s="4"/>
      <c r="P75" s="67">
        <f t="shared" si="4"/>
        <v>0</v>
      </c>
      <c r="Q75" s="97"/>
      <c r="R75" s="70"/>
      <c r="S75" s="72"/>
      <c r="T75" s="67">
        <f t="shared" si="2"/>
        <v>0</v>
      </c>
      <c r="U75" s="97"/>
      <c r="V75" s="20"/>
      <c r="W75" s="4"/>
      <c r="X75" s="67">
        <f t="shared" si="5"/>
        <v>0</v>
      </c>
      <c r="Y75" s="97"/>
      <c r="Z75" s="20"/>
      <c r="AA75" s="4"/>
    </row>
    <row r="76" spans="2:27">
      <c r="B76" s="232"/>
      <c r="C76" s="214"/>
      <c r="D76" s="235"/>
      <c r="E76" s="217"/>
      <c r="F76" s="25" t="s">
        <v>165</v>
      </c>
      <c r="G76" s="27" t="s">
        <v>166</v>
      </c>
      <c r="H76" s="82">
        <f t="shared" si="1"/>
        <v>0</v>
      </c>
      <c r="I76" s="97"/>
      <c r="J76" s="20"/>
      <c r="K76" s="4"/>
      <c r="L76" s="67">
        <f t="shared" si="3"/>
        <v>0</v>
      </c>
      <c r="M76" s="97"/>
      <c r="N76" s="20"/>
      <c r="O76" s="4"/>
      <c r="P76" s="67">
        <f t="shared" si="4"/>
        <v>0</v>
      </c>
      <c r="Q76" s="97"/>
      <c r="R76" s="70"/>
      <c r="S76" s="72"/>
      <c r="T76" s="67">
        <f t="shared" si="2"/>
        <v>0</v>
      </c>
      <c r="U76" s="97"/>
      <c r="V76" s="20"/>
      <c r="W76" s="4"/>
      <c r="X76" s="67">
        <f t="shared" si="5"/>
        <v>0</v>
      </c>
      <c r="Y76" s="97"/>
      <c r="Z76" s="20"/>
      <c r="AA76" s="4"/>
    </row>
    <row r="77" spans="2:27">
      <c r="B77" s="232"/>
      <c r="C77" s="214"/>
      <c r="D77" s="235"/>
      <c r="E77" s="217"/>
      <c r="F77" s="25" t="s">
        <v>171</v>
      </c>
      <c r="G77" s="27" t="s">
        <v>172</v>
      </c>
      <c r="H77" s="82">
        <f t="shared" si="1"/>
        <v>0</v>
      </c>
      <c r="I77" s="97"/>
      <c r="J77" s="20"/>
      <c r="K77" s="4"/>
      <c r="L77" s="67">
        <f t="shared" si="3"/>
        <v>0</v>
      </c>
      <c r="M77" s="97"/>
      <c r="N77" s="20"/>
      <c r="O77" s="4"/>
      <c r="P77" s="67">
        <f t="shared" si="4"/>
        <v>0</v>
      </c>
      <c r="Q77" s="97"/>
      <c r="R77" s="70"/>
      <c r="S77" s="72"/>
      <c r="T77" s="67">
        <f t="shared" si="2"/>
        <v>0</v>
      </c>
      <c r="U77" s="97"/>
      <c r="V77" s="20"/>
      <c r="W77" s="4"/>
      <c r="X77" s="67">
        <f t="shared" si="5"/>
        <v>0</v>
      </c>
      <c r="Y77" s="97"/>
      <c r="Z77" s="20"/>
      <c r="AA77" s="4"/>
    </row>
    <row r="78" spans="2:27">
      <c r="B78" s="232"/>
      <c r="C78" s="214"/>
      <c r="D78" s="235"/>
      <c r="E78" s="217"/>
      <c r="F78" s="25" t="s">
        <v>173</v>
      </c>
      <c r="G78" s="27" t="s">
        <v>174</v>
      </c>
      <c r="H78" s="82">
        <f t="shared" si="1"/>
        <v>28.499998567999999</v>
      </c>
      <c r="I78" s="97">
        <f>+'[2]13- Costo 2013'!$N72</f>
        <v>28603.237349109193</v>
      </c>
      <c r="J78" s="20">
        <v>3.1703299999999998E-4</v>
      </c>
      <c r="K78" s="4"/>
      <c r="L78" s="67"/>
      <c r="M78" s="97"/>
      <c r="N78" s="20"/>
      <c r="O78" s="4"/>
      <c r="P78" s="67"/>
      <c r="Q78" s="97"/>
      <c r="R78" s="70"/>
      <c r="S78" s="72"/>
      <c r="T78" s="67"/>
      <c r="U78" s="97"/>
      <c r="V78" s="20"/>
      <c r="W78" s="4"/>
      <c r="X78" s="67"/>
      <c r="Y78" s="97"/>
      <c r="Z78" s="20"/>
      <c r="AA78" s="4"/>
    </row>
    <row r="79" spans="2:27" ht="26.4">
      <c r="B79" s="232"/>
      <c r="C79" s="214"/>
      <c r="D79" s="235"/>
      <c r="E79" s="217"/>
      <c r="F79" s="25" t="s">
        <v>175</v>
      </c>
      <c r="G79" s="68" t="s">
        <v>423</v>
      </c>
      <c r="H79" s="82">
        <f t="shared" si="1"/>
        <v>150.00001612</v>
      </c>
      <c r="I79" s="97">
        <f>+'[2]13- Costo 2013'!$N73</f>
        <v>20022.266144376437</v>
      </c>
      <c r="J79" s="20">
        <v>1.6685949999999999E-3</v>
      </c>
      <c r="K79" s="4"/>
      <c r="L79" s="67">
        <f t="shared" si="3"/>
        <v>152.29934003</v>
      </c>
      <c r="M79" s="97">
        <f>+'[3]Costos unitarios'!$N73</f>
        <v>19069.853788828361</v>
      </c>
      <c r="N79" s="20">
        <v>1.6685949999999999E-3</v>
      </c>
      <c r="O79" s="4"/>
      <c r="P79" s="67">
        <f t="shared" si="4"/>
        <v>106.60987174</v>
      </c>
      <c r="Q79" s="97">
        <f>+'[4]Costos unitarios'!$N73</f>
        <v>15920.477374083619</v>
      </c>
      <c r="R79" s="70">
        <v>1.6685949999999999E-3</v>
      </c>
      <c r="S79" s="72"/>
      <c r="T79" s="67">
        <f t="shared" si="2"/>
        <v>39.268714729999999</v>
      </c>
      <c r="U79" s="97">
        <f>+'[5]Costos unitarios'!$N73</f>
        <v>14736.46612301729</v>
      </c>
      <c r="V79" s="20">
        <v>1.6685949999999999E-3</v>
      </c>
      <c r="W79" s="4"/>
      <c r="X79" s="67">
        <f t="shared" si="5"/>
        <v>19.944716034999999</v>
      </c>
      <c r="Y79" s="97">
        <f>+'[6]Costos unitarios'!$N73</f>
        <v>13779.2703801935</v>
      </c>
      <c r="Z79" s="20">
        <v>1.6685949999999999E-3</v>
      </c>
      <c r="AA79" s="4"/>
    </row>
    <row r="80" spans="2:27">
      <c r="B80" s="232"/>
      <c r="C80" s="214"/>
      <c r="D80" s="235"/>
      <c r="E80" s="217"/>
      <c r="F80" s="25" t="s">
        <v>177</v>
      </c>
      <c r="G80" s="27" t="s">
        <v>178</v>
      </c>
      <c r="H80" s="82">
        <f t="shared" ref="H80:H143" si="6">+J80*$H$11</f>
        <v>0</v>
      </c>
      <c r="I80" s="97"/>
      <c r="J80" s="20"/>
      <c r="K80" s="4"/>
      <c r="L80" s="67">
        <f t="shared" si="3"/>
        <v>0</v>
      </c>
      <c r="M80" s="97"/>
      <c r="N80" s="20"/>
      <c r="O80" s="4"/>
      <c r="P80" s="67">
        <f t="shared" si="4"/>
        <v>0</v>
      </c>
      <c r="Q80" s="97"/>
      <c r="R80" s="70"/>
      <c r="S80" s="72"/>
      <c r="T80" s="67">
        <f t="shared" si="2"/>
        <v>0</v>
      </c>
      <c r="U80" s="97"/>
      <c r="V80" s="20"/>
      <c r="W80" s="4"/>
      <c r="X80" s="67">
        <f t="shared" si="5"/>
        <v>0</v>
      </c>
      <c r="Y80" s="97"/>
      <c r="Z80" s="20"/>
      <c r="AA80" s="4"/>
    </row>
    <row r="81" spans="2:27">
      <c r="B81" s="232"/>
      <c r="C81" s="214"/>
      <c r="D81" s="235"/>
      <c r="E81" s="217"/>
      <c r="F81" s="25" t="s">
        <v>179</v>
      </c>
      <c r="G81" s="27" t="s">
        <v>180</v>
      </c>
      <c r="H81" s="82">
        <f t="shared" si="6"/>
        <v>0</v>
      </c>
      <c r="I81" s="97"/>
      <c r="J81" s="20"/>
      <c r="K81" s="4"/>
      <c r="L81" s="67">
        <f t="shared" si="3"/>
        <v>0</v>
      </c>
      <c r="M81" s="97"/>
      <c r="N81" s="20"/>
      <c r="O81" s="4"/>
      <c r="P81" s="67">
        <f t="shared" si="4"/>
        <v>0</v>
      </c>
      <c r="Q81" s="97"/>
      <c r="R81" s="70"/>
      <c r="S81" s="72"/>
      <c r="T81" s="67">
        <f t="shared" si="2"/>
        <v>0</v>
      </c>
      <c r="U81" s="97"/>
      <c r="V81" s="20"/>
      <c r="W81" s="4"/>
      <c r="X81" s="67">
        <f t="shared" si="5"/>
        <v>0</v>
      </c>
      <c r="Y81" s="97"/>
      <c r="Z81" s="20"/>
      <c r="AA81" s="4"/>
    </row>
    <row r="82" spans="2:27">
      <c r="B82" s="232"/>
      <c r="C82" s="214"/>
      <c r="D82" s="235"/>
      <c r="E82" s="217"/>
      <c r="F82" s="25" t="s">
        <v>181</v>
      </c>
      <c r="G82" s="27" t="s">
        <v>182</v>
      </c>
      <c r="H82" s="82">
        <f t="shared" si="6"/>
        <v>0</v>
      </c>
      <c r="I82" s="97"/>
      <c r="J82" s="20"/>
      <c r="K82" s="4"/>
      <c r="L82" s="67">
        <f t="shared" si="3"/>
        <v>0</v>
      </c>
      <c r="M82" s="97"/>
      <c r="N82" s="20"/>
      <c r="O82" s="4"/>
      <c r="P82" s="67">
        <f t="shared" si="4"/>
        <v>0</v>
      </c>
      <c r="Q82" s="97"/>
      <c r="R82" s="70"/>
      <c r="S82" s="72"/>
      <c r="T82" s="67">
        <f t="shared" ref="T82:T145" si="7">+V82*$T$11</f>
        <v>0</v>
      </c>
      <c r="U82" s="97"/>
      <c r="V82" s="20"/>
      <c r="W82" s="4"/>
      <c r="X82" s="67">
        <f t="shared" si="5"/>
        <v>0</v>
      </c>
      <c r="Y82" s="97"/>
      <c r="Z82" s="20"/>
      <c r="AA82" s="4"/>
    </row>
    <row r="83" spans="2:27">
      <c r="B83" s="232"/>
      <c r="C83" s="214"/>
      <c r="D83" s="235"/>
      <c r="E83" s="217"/>
      <c r="F83" s="25" t="s">
        <v>183</v>
      </c>
      <c r="G83" s="27" t="s">
        <v>184</v>
      </c>
      <c r="H83" s="82">
        <f t="shared" si="6"/>
        <v>0</v>
      </c>
      <c r="I83" s="97"/>
      <c r="J83" s="20"/>
      <c r="K83" s="4"/>
      <c r="L83" s="67">
        <f t="shared" si="3"/>
        <v>0</v>
      </c>
      <c r="M83" s="97"/>
      <c r="N83" s="20"/>
      <c r="O83" s="4"/>
      <c r="P83" s="67">
        <f t="shared" si="4"/>
        <v>0</v>
      </c>
      <c r="Q83" s="97"/>
      <c r="R83" s="70"/>
      <c r="S83" s="72"/>
      <c r="T83" s="67">
        <f t="shared" si="7"/>
        <v>0</v>
      </c>
      <c r="U83" s="97"/>
      <c r="V83" s="20"/>
      <c r="W83" s="4"/>
      <c r="X83" s="67">
        <f t="shared" si="5"/>
        <v>0</v>
      </c>
      <c r="Y83" s="97"/>
      <c r="Z83" s="20"/>
      <c r="AA83" s="4"/>
    </row>
    <row r="84" spans="2:27">
      <c r="B84" s="232"/>
      <c r="C84" s="214"/>
      <c r="D84" s="235"/>
      <c r="E84" s="217"/>
      <c r="F84" s="25" t="s">
        <v>185</v>
      </c>
      <c r="G84" s="27" t="s">
        <v>186</v>
      </c>
      <c r="H84" s="82">
        <f t="shared" si="6"/>
        <v>0</v>
      </c>
      <c r="I84" s="97"/>
      <c r="J84" s="20"/>
      <c r="K84" s="4"/>
      <c r="L84" s="67">
        <f t="shared" si="3"/>
        <v>0</v>
      </c>
      <c r="M84" s="97"/>
      <c r="N84" s="20"/>
      <c r="O84" s="4"/>
      <c r="P84" s="67">
        <f t="shared" si="4"/>
        <v>0</v>
      </c>
      <c r="Q84" s="97"/>
      <c r="R84" s="70"/>
      <c r="S84" s="72"/>
      <c r="T84" s="67">
        <f t="shared" si="7"/>
        <v>0</v>
      </c>
      <c r="U84" s="97"/>
      <c r="V84" s="20"/>
      <c r="W84" s="4"/>
      <c r="X84" s="67">
        <f t="shared" si="5"/>
        <v>0</v>
      </c>
      <c r="Y84" s="97"/>
      <c r="Z84" s="20"/>
      <c r="AA84" s="4"/>
    </row>
    <row r="85" spans="2:27">
      <c r="B85" s="232"/>
      <c r="C85" s="214"/>
      <c r="D85" s="235"/>
      <c r="E85" s="217"/>
      <c r="F85" s="25" t="s">
        <v>187</v>
      </c>
      <c r="G85" s="27" t="s">
        <v>188</v>
      </c>
      <c r="H85" s="82">
        <f t="shared" si="6"/>
        <v>0</v>
      </c>
      <c r="I85" s="97"/>
      <c r="J85" s="20"/>
      <c r="K85" s="4"/>
      <c r="L85" s="67">
        <f t="shared" ref="L85:L148" si="8">+N85*$L$11</f>
        <v>0</v>
      </c>
      <c r="M85" s="97"/>
      <c r="N85" s="20"/>
      <c r="O85" s="4"/>
      <c r="P85" s="67">
        <f t="shared" si="4"/>
        <v>0</v>
      </c>
      <c r="Q85" s="97"/>
      <c r="R85" s="70"/>
      <c r="S85" s="72"/>
      <c r="T85" s="67">
        <f t="shared" si="7"/>
        <v>0</v>
      </c>
      <c r="U85" s="97"/>
      <c r="V85" s="20"/>
      <c r="W85" s="4"/>
      <c r="X85" s="67">
        <f t="shared" si="5"/>
        <v>0</v>
      </c>
      <c r="Y85" s="97"/>
      <c r="Z85" s="20"/>
      <c r="AA85" s="4"/>
    </row>
    <row r="86" spans="2:27">
      <c r="B86" s="232"/>
      <c r="C86" s="214"/>
      <c r="D86" s="235"/>
      <c r="E86" s="217"/>
      <c r="F86" s="25" t="s">
        <v>189</v>
      </c>
      <c r="G86" s="27" t="s">
        <v>190</v>
      </c>
      <c r="H86" s="82">
        <f t="shared" si="6"/>
        <v>0</v>
      </c>
      <c r="I86" s="97"/>
      <c r="J86" s="20"/>
      <c r="K86" s="4"/>
      <c r="L86" s="67">
        <f t="shared" si="8"/>
        <v>0</v>
      </c>
      <c r="M86" s="97"/>
      <c r="N86" s="20"/>
      <c r="O86" s="4"/>
      <c r="P86" s="67">
        <f t="shared" si="4"/>
        <v>0</v>
      </c>
      <c r="Q86" s="97"/>
      <c r="R86" s="70"/>
      <c r="S86" s="72"/>
      <c r="T86" s="67">
        <f t="shared" si="7"/>
        <v>0</v>
      </c>
      <c r="U86" s="97"/>
      <c r="V86" s="20"/>
      <c r="W86" s="4"/>
      <c r="X86" s="67">
        <f t="shared" si="5"/>
        <v>0</v>
      </c>
      <c r="Y86" s="97"/>
      <c r="Z86" s="20"/>
      <c r="AA86" s="4"/>
    </row>
    <row r="87" spans="2:27">
      <c r="B87" s="232"/>
      <c r="C87" s="214"/>
      <c r="D87" s="235"/>
      <c r="E87" s="217"/>
      <c r="F87" s="25" t="s">
        <v>191</v>
      </c>
      <c r="G87" s="27" t="s">
        <v>192</v>
      </c>
      <c r="H87" s="82">
        <f t="shared" si="6"/>
        <v>0</v>
      </c>
      <c r="I87" s="97"/>
      <c r="J87" s="20"/>
      <c r="K87" s="4"/>
      <c r="L87" s="67">
        <f t="shared" si="8"/>
        <v>0</v>
      </c>
      <c r="M87" s="97"/>
      <c r="N87" s="20"/>
      <c r="O87" s="4"/>
      <c r="P87" s="67">
        <f t="shared" ref="P87:P150" si="9">+R87*$P$11</f>
        <v>0</v>
      </c>
      <c r="Q87" s="97"/>
      <c r="R87" s="70"/>
      <c r="S87" s="72"/>
      <c r="T87" s="67">
        <f t="shared" si="7"/>
        <v>0</v>
      </c>
      <c r="U87" s="97"/>
      <c r="V87" s="20"/>
      <c r="W87" s="4"/>
      <c r="X87" s="67">
        <f t="shared" ref="X87:X150" si="10">+Z87*$X$11</f>
        <v>0</v>
      </c>
      <c r="Y87" s="97"/>
      <c r="Z87" s="20"/>
      <c r="AA87" s="4"/>
    </row>
    <row r="88" spans="2:27">
      <c r="B88" s="232"/>
      <c r="C88" s="214"/>
      <c r="D88" s="235"/>
      <c r="E88" s="217"/>
      <c r="F88" s="25" t="s">
        <v>193</v>
      </c>
      <c r="G88" s="27" t="s">
        <v>194</v>
      </c>
      <c r="H88" s="82">
        <f t="shared" si="6"/>
        <v>0</v>
      </c>
      <c r="I88" s="97"/>
      <c r="J88" s="20"/>
      <c r="K88" s="4"/>
      <c r="L88" s="67">
        <f t="shared" si="8"/>
        <v>0</v>
      </c>
      <c r="M88" s="97"/>
      <c r="N88" s="20"/>
      <c r="O88" s="4"/>
      <c r="P88" s="67">
        <f t="shared" si="9"/>
        <v>0</v>
      </c>
      <c r="Q88" s="97"/>
      <c r="R88" s="70"/>
      <c r="S88" s="72"/>
      <c r="T88" s="67">
        <f t="shared" si="7"/>
        <v>0</v>
      </c>
      <c r="U88" s="97"/>
      <c r="V88" s="20"/>
      <c r="W88" s="4"/>
      <c r="X88" s="67">
        <f t="shared" si="10"/>
        <v>0</v>
      </c>
      <c r="Y88" s="97"/>
      <c r="Z88" s="20"/>
      <c r="AA88" s="4"/>
    </row>
    <row r="89" spans="2:27">
      <c r="B89" s="232"/>
      <c r="C89" s="214"/>
      <c r="D89" s="235"/>
      <c r="E89" s="217"/>
      <c r="F89" s="25" t="s">
        <v>195</v>
      </c>
      <c r="G89" s="27" t="s">
        <v>196</v>
      </c>
      <c r="H89" s="82">
        <f t="shared" si="6"/>
        <v>0</v>
      </c>
      <c r="I89" s="97"/>
      <c r="J89" s="20"/>
      <c r="K89" s="4"/>
      <c r="L89" s="67">
        <f t="shared" si="8"/>
        <v>0</v>
      </c>
      <c r="M89" s="97"/>
      <c r="N89" s="20"/>
      <c r="O89" s="4"/>
      <c r="P89" s="67">
        <f t="shared" si="9"/>
        <v>0</v>
      </c>
      <c r="Q89" s="97"/>
      <c r="R89" s="70"/>
      <c r="S89" s="72"/>
      <c r="T89" s="67">
        <f t="shared" si="7"/>
        <v>0</v>
      </c>
      <c r="U89" s="97"/>
      <c r="V89" s="20"/>
      <c r="W89" s="4"/>
      <c r="X89" s="67">
        <f t="shared" si="10"/>
        <v>0</v>
      </c>
      <c r="Y89" s="97"/>
      <c r="Z89" s="20"/>
      <c r="AA89" s="4"/>
    </row>
    <row r="90" spans="2:27">
      <c r="B90" s="232"/>
      <c r="C90" s="214"/>
      <c r="D90" s="235"/>
      <c r="E90" s="217"/>
      <c r="F90" s="25" t="s">
        <v>197</v>
      </c>
      <c r="G90" s="27" t="s">
        <v>198</v>
      </c>
      <c r="H90" s="82">
        <f t="shared" si="6"/>
        <v>0</v>
      </c>
      <c r="I90" s="97"/>
      <c r="J90" s="20"/>
      <c r="K90" s="4"/>
      <c r="L90" s="67">
        <f t="shared" si="8"/>
        <v>0</v>
      </c>
      <c r="M90" s="97"/>
      <c r="N90" s="20"/>
      <c r="O90" s="4"/>
      <c r="P90" s="67">
        <f t="shared" si="9"/>
        <v>0</v>
      </c>
      <c r="Q90" s="97"/>
      <c r="R90" s="70"/>
      <c r="S90" s="72"/>
      <c r="T90" s="67">
        <f t="shared" si="7"/>
        <v>0</v>
      </c>
      <c r="U90" s="97"/>
      <c r="V90" s="20"/>
      <c r="W90" s="4"/>
      <c r="X90" s="67">
        <f t="shared" si="10"/>
        <v>0</v>
      </c>
      <c r="Y90" s="97"/>
      <c r="Z90" s="20"/>
      <c r="AA90" s="4"/>
    </row>
    <row r="91" spans="2:27">
      <c r="B91" s="232"/>
      <c r="C91" s="214"/>
      <c r="D91" s="235"/>
      <c r="E91" s="217"/>
      <c r="F91" s="25" t="s">
        <v>199</v>
      </c>
      <c r="G91" s="27" t="s">
        <v>200</v>
      </c>
      <c r="H91" s="82">
        <f t="shared" si="6"/>
        <v>0</v>
      </c>
      <c r="I91" s="97"/>
      <c r="J91" s="20"/>
      <c r="K91" s="4"/>
      <c r="L91" s="67">
        <f t="shared" si="8"/>
        <v>0</v>
      </c>
      <c r="M91" s="97"/>
      <c r="N91" s="20"/>
      <c r="O91" s="4"/>
      <c r="P91" s="67">
        <f t="shared" si="9"/>
        <v>0</v>
      </c>
      <c r="Q91" s="97"/>
      <c r="R91" s="70"/>
      <c r="S91" s="72"/>
      <c r="T91" s="67">
        <f t="shared" si="7"/>
        <v>0</v>
      </c>
      <c r="U91" s="97"/>
      <c r="V91" s="20"/>
      <c r="W91" s="4"/>
      <c r="X91" s="67">
        <f t="shared" si="10"/>
        <v>0</v>
      </c>
      <c r="Y91" s="97"/>
      <c r="Z91" s="20"/>
      <c r="AA91" s="4"/>
    </row>
    <row r="92" spans="2:27">
      <c r="B92" s="232"/>
      <c r="C92" s="214"/>
      <c r="D92" s="235"/>
      <c r="E92" s="217"/>
      <c r="F92" s="25" t="s">
        <v>201</v>
      </c>
      <c r="G92" s="27" t="s">
        <v>202</v>
      </c>
      <c r="H92" s="82">
        <f t="shared" si="6"/>
        <v>0</v>
      </c>
      <c r="I92" s="97"/>
      <c r="J92" s="20"/>
      <c r="K92" s="4"/>
      <c r="L92" s="67">
        <f t="shared" si="8"/>
        <v>0</v>
      </c>
      <c r="M92" s="97"/>
      <c r="N92" s="20"/>
      <c r="O92" s="4"/>
      <c r="P92" s="67">
        <f t="shared" si="9"/>
        <v>0</v>
      </c>
      <c r="Q92" s="97"/>
      <c r="R92" s="70"/>
      <c r="S92" s="72"/>
      <c r="T92" s="67">
        <f t="shared" si="7"/>
        <v>0</v>
      </c>
      <c r="U92" s="97"/>
      <c r="V92" s="20"/>
      <c r="W92" s="4"/>
      <c r="X92" s="67">
        <f t="shared" si="10"/>
        <v>0</v>
      </c>
      <c r="Y92" s="97"/>
      <c r="Z92" s="20"/>
      <c r="AA92" s="4"/>
    </row>
    <row r="93" spans="2:27">
      <c r="B93" s="232"/>
      <c r="C93" s="214"/>
      <c r="D93" s="235"/>
      <c r="E93" s="217"/>
      <c r="F93" s="25" t="s">
        <v>203</v>
      </c>
      <c r="G93" s="27" t="s">
        <v>204</v>
      </c>
      <c r="H93" s="82">
        <f t="shared" si="6"/>
        <v>0</v>
      </c>
      <c r="I93" s="97"/>
      <c r="J93" s="20"/>
      <c r="K93" s="4"/>
      <c r="L93" s="67">
        <f t="shared" si="8"/>
        <v>0</v>
      </c>
      <c r="M93" s="97"/>
      <c r="N93" s="20"/>
      <c r="O93" s="4"/>
      <c r="P93" s="67">
        <f t="shared" si="9"/>
        <v>0</v>
      </c>
      <c r="Q93" s="97"/>
      <c r="R93" s="70"/>
      <c r="S93" s="72"/>
      <c r="T93" s="67">
        <f t="shared" si="7"/>
        <v>0</v>
      </c>
      <c r="U93" s="97"/>
      <c r="V93" s="20"/>
      <c r="W93" s="4"/>
      <c r="X93" s="67">
        <f t="shared" si="10"/>
        <v>0</v>
      </c>
      <c r="Y93" s="97"/>
      <c r="Z93" s="20"/>
      <c r="AA93" s="4"/>
    </row>
    <row r="94" spans="2:27">
      <c r="B94" s="232"/>
      <c r="C94" s="214"/>
      <c r="D94" s="235"/>
      <c r="E94" s="217"/>
      <c r="F94" s="25" t="s">
        <v>205</v>
      </c>
      <c r="G94" s="27" t="s">
        <v>206</v>
      </c>
      <c r="H94" s="82">
        <f t="shared" si="6"/>
        <v>0</v>
      </c>
      <c r="I94" s="97"/>
      <c r="J94" s="20"/>
      <c r="K94" s="4"/>
      <c r="L94" s="67">
        <f t="shared" si="8"/>
        <v>0</v>
      </c>
      <c r="M94" s="97"/>
      <c r="N94" s="20"/>
      <c r="O94" s="4"/>
      <c r="P94" s="67">
        <f t="shared" si="9"/>
        <v>0</v>
      </c>
      <c r="Q94" s="97"/>
      <c r="R94" s="70"/>
      <c r="S94" s="72"/>
      <c r="T94" s="67">
        <f t="shared" si="7"/>
        <v>0</v>
      </c>
      <c r="U94" s="97"/>
      <c r="V94" s="20"/>
      <c r="W94" s="4"/>
      <c r="X94" s="67">
        <f t="shared" si="10"/>
        <v>0</v>
      </c>
      <c r="Y94" s="97"/>
      <c r="Z94" s="20"/>
      <c r="AA94" s="4"/>
    </row>
    <row r="95" spans="2:27">
      <c r="B95" s="232"/>
      <c r="C95" s="214"/>
      <c r="D95" s="235"/>
      <c r="E95" s="217"/>
      <c r="F95" s="25" t="s">
        <v>207</v>
      </c>
      <c r="G95" s="27" t="s">
        <v>208</v>
      </c>
      <c r="H95" s="82">
        <f t="shared" si="6"/>
        <v>0</v>
      </c>
      <c r="I95" s="97"/>
      <c r="J95" s="20"/>
      <c r="K95" s="4"/>
      <c r="L95" s="67">
        <f t="shared" si="8"/>
        <v>0</v>
      </c>
      <c r="M95" s="97"/>
      <c r="N95" s="20"/>
      <c r="O95" s="4"/>
      <c r="P95" s="67">
        <f t="shared" si="9"/>
        <v>0</v>
      </c>
      <c r="Q95" s="97"/>
      <c r="R95" s="70"/>
      <c r="S95" s="72"/>
      <c r="T95" s="67">
        <f t="shared" si="7"/>
        <v>0</v>
      </c>
      <c r="U95" s="97"/>
      <c r="V95" s="20"/>
      <c r="W95" s="4"/>
      <c r="X95" s="67">
        <f t="shared" si="10"/>
        <v>0</v>
      </c>
      <c r="Y95" s="97"/>
      <c r="Z95" s="20"/>
      <c r="AA95" s="4"/>
    </row>
    <row r="96" spans="2:27">
      <c r="B96" s="232"/>
      <c r="C96" s="214"/>
      <c r="D96" s="235"/>
      <c r="E96" s="217"/>
      <c r="F96" s="25" t="s">
        <v>209</v>
      </c>
      <c r="G96" s="27" t="s">
        <v>210</v>
      </c>
      <c r="H96" s="82">
        <f t="shared" si="6"/>
        <v>0</v>
      </c>
      <c r="I96" s="97"/>
      <c r="J96" s="20"/>
      <c r="K96" s="4"/>
      <c r="L96" s="67">
        <f t="shared" si="8"/>
        <v>0</v>
      </c>
      <c r="M96" s="97"/>
      <c r="N96" s="20"/>
      <c r="O96" s="4"/>
      <c r="P96" s="67">
        <f t="shared" si="9"/>
        <v>0</v>
      </c>
      <c r="Q96" s="97"/>
      <c r="R96" s="70"/>
      <c r="S96" s="72"/>
      <c r="T96" s="67">
        <f t="shared" si="7"/>
        <v>0</v>
      </c>
      <c r="U96" s="97"/>
      <c r="V96" s="20"/>
      <c r="W96" s="4"/>
      <c r="X96" s="67">
        <f t="shared" si="10"/>
        <v>0</v>
      </c>
      <c r="Y96" s="97"/>
      <c r="Z96" s="20"/>
      <c r="AA96" s="4"/>
    </row>
    <row r="97" spans="2:27">
      <c r="B97" s="232"/>
      <c r="C97" s="214"/>
      <c r="D97" s="235"/>
      <c r="E97" s="217"/>
      <c r="F97" s="25" t="s">
        <v>211</v>
      </c>
      <c r="G97" s="27" t="s">
        <v>212</v>
      </c>
      <c r="H97" s="82">
        <f t="shared" si="6"/>
        <v>0</v>
      </c>
      <c r="I97" s="97"/>
      <c r="J97" s="20"/>
      <c r="K97" s="4"/>
      <c r="L97" s="67">
        <f t="shared" si="8"/>
        <v>0</v>
      </c>
      <c r="M97" s="97"/>
      <c r="N97" s="20"/>
      <c r="O97" s="4"/>
      <c r="P97" s="67">
        <f t="shared" si="9"/>
        <v>0</v>
      </c>
      <c r="Q97" s="97"/>
      <c r="R97" s="70"/>
      <c r="S97" s="72"/>
      <c r="T97" s="67">
        <f t="shared" si="7"/>
        <v>0</v>
      </c>
      <c r="U97" s="97"/>
      <c r="V97" s="20"/>
      <c r="W97" s="4"/>
      <c r="X97" s="67">
        <f t="shared" si="10"/>
        <v>0</v>
      </c>
      <c r="Y97" s="97"/>
      <c r="Z97" s="20"/>
      <c r="AA97" s="4"/>
    </row>
    <row r="98" spans="2:27">
      <c r="B98" s="232"/>
      <c r="C98" s="214"/>
      <c r="D98" s="235"/>
      <c r="E98" s="217"/>
      <c r="F98" s="25" t="s">
        <v>213</v>
      </c>
      <c r="G98" s="27" t="s">
        <v>214</v>
      </c>
      <c r="H98" s="82">
        <f t="shared" si="6"/>
        <v>0</v>
      </c>
      <c r="I98" s="97"/>
      <c r="J98" s="20"/>
      <c r="K98" s="4"/>
      <c r="L98" s="67">
        <f t="shared" si="8"/>
        <v>0</v>
      </c>
      <c r="M98" s="97"/>
      <c r="N98" s="20"/>
      <c r="O98" s="4"/>
      <c r="P98" s="67">
        <f t="shared" si="9"/>
        <v>0</v>
      </c>
      <c r="Q98" s="97"/>
      <c r="R98" s="70"/>
      <c r="S98" s="72"/>
      <c r="T98" s="67">
        <f t="shared" si="7"/>
        <v>0</v>
      </c>
      <c r="U98" s="97"/>
      <c r="V98" s="20"/>
      <c r="W98" s="4"/>
      <c r="X98" s="67">
        <f t="shared" si="10"/>
        <v>0</v>
      </c>
      <c r="Y98" s="97"/>
      <c r="Z98" s="20"/>
      <c r="AA98" s="4"/>
    </row>
    <row r="99" spans="2:27">
      <c r="B99" s="232"/>
      <c r="C99" s="214"/>
      <c r="D99" s="235"/>
      <c r="E99" s="217"/>
      <c r="F99" s="25" t="s">
        <v>215</v>
      </c>
      <c r="G99" s="27" t="s">
        <v>216</v>
      </c>
      <c r="H99" s="82">
        <f t="shared" si="6"/>
        <v>0</v>
      </c>
      <c r="I99" s="97"/>
      <c r="J99" s="20"/>
      <c r="K99" s="4"/>
      <c r="L99" s="67">
        <f t="shared" si="8"/>
        <v>0</v>
      </c>
      <c r="M99" s="97"/>
      <c r="N99" s="20"/>
      <c r="O99" s="4"/>
      <c r="P99" s="67">
        <f t="shared" si="9"/>
        <v>0</v>
      </c>
      <c r="Q99" s="97"/>
      <c r="R99" s="70"/>
      <c r="S99" s="72"/>
      <c r="T99" s="67">
        <f t="shared" si="7"/>
        <v>0</v>
      </c>
      <c r="U99" s="97"/>
      <c r="V99" s="20"/>
      <c r="W99" s="4"/>
      <c r="X99" s="67">
        <f t="shared" si="10"/>
        <v>0</v>
      </c>
      <c r="Y99" s="97"/>
      <c r="Z99" s="20"/>
      <c r="AA99" s="4"/>
    </row>
    <row r="100" spans="2:27">
      <c r="B100" s="232"/>
      <c r="C100" s="214"/>
      <c r="D100" s="235"/>
      <c r="E100" s="217"/>
      <c r="F100" s="25" t="s">
        <v>217</v>
      </c>
      <c r="G100" s="27" t="s">
        <v>218</v>
      </c>
      <c r="H100" s="82">
        <f t="shared" si="6"/>
        <v>0</v>
      </c>
      <c r="I100" s="97"/>
      <c r="J100" s="20"/>
      <c r="K100" s="4"/>
      <c r="L100" s="67">
        <f t="shared" si="8"/>
        <v>0</v>
      </c>
      <c r="M100" s="97"/>
      <c r="N100" s="20"/>
      <c r="O100" s="4"/>
      <c r="P100" s="67">
        <f t="shared" si="9"/>
        <v>0</v>
      </c>
      <c r="Q100" s="97"/>
      <c r="R100" s="70"/>
      <c r="S100" s="72"/>
      <c r="T100" s="67">
        <f t="shared" si="7"/>
        <v>0</v>
      </c>
      <c r="U100" s="97"/>
      <c r="V100" s="20"/>
      <c r="W100" s="4"/>
      <c r="X100" s="67">
        <f t="shared" si="10"/>
        <v>0</v>
      </c>
      <c r="Y100" s="97"/>
      <c r="Z100" s="20"/>
      <c r="AA100" s="4"/>
    </row>
    <row r="101" spans="2:27">
      <c r="B101" s="232"/>
      <c r="C101" s="214"/>
      <c r="D101" s="235"/>
      <c r="E101" s="217"/>
      <c r="F101" s="25" t="s">
        <v>219</v>
      </c>
      <c r="G101" s="27" t="s">
        <v>220</v>
      </c>
      <c r="H101" s="82">
        <f t="shared" si="6"/>
        <v>0</v>
      </c>
      <c r="I101" s="97"/>
      <c r="J101" s="20"/>
      <c r="K101" s="4"/>
      <c r="L101" s="67">
        <f t="shared" si="8"/>
        <v>0</v>
      </c>
      <c r="M101" s="97"/>
      <c r="N101" s="20"/>
      <c r="O101" s="4"/>
      <c r="P101" s="67">
        <f t="shared" si="9"/>
        <v>0</v>
      </c>
      <c r="Q101" s="97"/>
      <c r="R101" s="70"/>
      <c r="S101" s="72"/>
      <c r="T101" s="67">
        <f t="shared" si="7"/>
        <v>0</v>
      </c>
      <c r="U101" s="97"/>
      <c r="V101" s="20"/>
      <c r="W101" s="4"/>
      <c r="X101" s="67">
        <f t="shared" si="10"/>
        <v>0</v>
      </c>
      <c r="Y101" s="97"/>
      <c r="Z101" s="20"/>
      <c r="AA101" s="4"/>
    </row>
    <row r="102" spans="2:27">
      <c r="B102" s="232"/>
      <c r="C102" s="214"/>
      <c r="D102" s="235"/>
      <c r="E102" s="217"/>
      <c r="F102" s="25" t="s">
        <v>221</v>
      </c>
      <c r="G102" s="27" t="s">
        <v>222</v>
      </c>
      <c r="H102" s="82">
        <f t="shared" si="6"/>
        <v>0</v>
      </c>
      <c r="I102" s="97"/>
      <c r="J102" s="20"/>
      <c r="K102" s="4"/>
      <c r="L102" s="67">
        <f t="shared" si="8"/>
        <v>0</v>
      </c>
      <c r="M102" s="97"/>
      <c r="N102" s="20"/>
      <c r="O102" s="4"/>
      <c r="P102" s="67">
        <f t="shared" si="9"/>
        <v>0</v>
      </c>
      <c r="Q102" s="97"/>
      <c r="R102" s="70"/>
      <c r="S102" s="72"/>
      <c r="T102" s="67">
        <f t="shared" si="7"/>
        <v>0</v>
      </c>
      <c r="U102" s="97"/>
      <c r="V102" s="20"/>
      <c r="W102" s="4"/>
      <c r="X102" s="67">
        <f t="shared" si="10"/>
        <v>0</v>
      </c>
      <c r="Y102" s="97"/>
      <c r="Z102" s="20"/>
      <c r="AA102" s="4"/>
    </row>
    <row r="103" spans="2:27">
      <c r="B103" s="232"/>
      <c r="C103" s="214"/>
      <c r="D103" s="235"/>
      <c r="E103" s="217"/>
      <c r="F103" s="25" t="s">
        <v>223</v>
      </c>
      <c r="G103" s="27" t="s">
        <v>224</v>
      </c>
      <c r="H103" s="82">
        <f t="shared" si="6"/>
        <v>0</v>
      </c>
      <c r="I103" s="97"/>
      <c r="J103" s="20"/>
      <c r="K103" s="4"/>
      <c r="L103" s="67">
        <f t="shared" si="8"/>
        <v>0</v>
      </c>
      <c r="M103" s="97"/>
      <c r="N103" s="20"/>
      <c r="O103" s="4"/>
      <c r="P103" s="67">
        <f t="shared" si="9"/>
        <v>0</v>
      </c>
      <c r="Q103" s="97"/>
      <c r="R103" s="70"/>
      <c r="S103" s="72"/>
      <c r="T103" s="67">
        <f t="shared" si="7"/>
        <v>0</v>
      </c>
      <c r="U103" s="97"/>
      <c r="V103" s="20"/>
      <c r="W103" s="4"/>
      <c r="X103" s="67">
        <f t="shared" si="10"/>
        <v>0</v>
      </c>
      <c r="Y103" s="97"/>
      <c r="Z103" s="20"/>
      <c r="AA103" s="4"/>
    </row>
    <row r="104" spans="2:27">
      <c r="B104" s="232"/>
      <c r="C104" s="214"/>
      <c r="D104" s="235"/>
      <c r="E104" s="217"/>
      <c r="F104" s="25" t="s">
        <v>225</v>
      </c>
      <c r="G104" s="27" t="s">
        <v>226</v>
      </c>
      <c r="H104" s="82">
        <f t="shared" si="6"/>
        <v>0</v>
      </c>
      <c r="I104" s="97"/>
      <c r="J104" s="20"/>
      <c r="K104" s="4"/>
      <c r="L104" s="67">
        <f t="shared" si="8"/>
        <v>0</v>
      </c>
      <c r="M104" s="97"/>
      <c r="N104" s="20"/>
      <c r="O104" s="4"/>
      <c r="P104" s="67">
        <f t="shared" si="9"/>
        <v>0</v>
      </c>
      <c r="Q104" s="97"/>
      <c r="R104" s="70"/>
      <c r="S104" s="72"/>
      <c r="T104" s="67">
        <f t="shared" si="7"/>
        <v>0</v>
      </c>
      <c r="U104" s="97"/>
      <c r="V104" s="20"/>
      <c r="W104" s="4"/>
      <c r="X104" s="67">
        <f t="shared" si="10"/>
        <v>0</v>
      </c>
      <c r="Y104" s="97"/>
      <c r="Z104" s="20"/>
      <c r="AA104" s="4"/>
    </row>
    <row r="105" spans="2:27">
      <c r="B105" s="232"/>
      <c r="C105" s="214"/>
      <c r="D105" s="235"/>
      <c r="E105" s="217"/>
      <c r="F105" s="25" t="s">
        <v>227</v>
      </c>
      <c r="G105" s="27" t="s">
        <v>228</v>
      </c>
      <c r="H105" s="82">
        <f t="shared" si="6"/>
        <v>0</v>
      </c>
      <c r="I105" s="97"/>
      <c r="J105" s="20"/>
      <c r="K105" s="4"/>
      <c r="L105" s="67">
        <f t="shared" si="8"/>
        <v>0</v>
      </c>
      <c r="M105" s="97"/>
      <c r="N105" s="20"/>
      <c r="O105" s="4"/>
      <c r="P105" s="67">
        <f t="shared" si="9"/>
        <v>0</v>
      </c>
      <c r="Q105" s="97"/>
      <c r="R105" s="70"/>
      <c r="S105" s="72"/>
      <c r="T105" s="67">
        <f t="shared" si="7"/>
        <v>0</v>
      </c>
      <c r="U105" s="97"/>
      <c r="V105" s="20"/>
      <c r="W105" s="4"/>
      <c r="X105" s="67">
        <f t="shared" si="10"/>
        <v>0</v>
      </c>
      <c r="Y105" s="97"/>
      <c r="Z105" s="20"/>
      <c r="AA105" s="4"/>
    </row>
    <row r="106" spans="2:27">
      <c r="B106" s="232"/>
      <c r="C106" s="214"/>
      <c r="D106" s="235"/>
      <c r="E106" s="217"/>
      <c r="F106" s="25" t="s">
        <v>229</v>
      </c>
      <c r="G106" s="27" t="s">
        <v>230</v>
      </c>
      <c r="H106" s="82">
        <f t="shared" si="6"/>
        <v>0</v>
      </c>
      <c r="I106" s="97"/>
      <c r="J106" s="20"/>
      <c r="K106" s="4"/>
      <c r="L106" s="67">
        <f t="shared" si="8"/>
        <v>0</v>
      </c>
      <c r="M106" s="97"/>
      <c r="N106" s="20"/>
      <c r="O106" s="4"/>
      <c r="P106" s="67">
        <f t="shared" si="9"/>
        <v>0</v>
      </c>
      <c r="Q106" s="97"/>
      <c r="R106" s="70"/>
      <c r="S106" s="72"/>
      <c r="T106" s="67">
        <f t="shared" si="7"/>
        <v>0</v>
      </c>
      <c r="U106" s="97"/>
      <c r="V106" s="20"/>
      <c r="W106" s="4"/>
      <c r="X106" s="67">
        <f t="shared" si="10"/>
        <v>0</v>
      </c>
      <c r="Y106" s="97"/>
      <c r="Z106" s="20"/>
      <c r="AA106" s="4"/>
    </row>
    <row r="107" spans="2:27">
      <c r="B107" s="232"/>
      <c r="C107" s="214"/>
      <c r="D107" s="235"/>
      <c r="E107" s="217"/>
      <c r="F107" s="25" t="s">
        <v>231</v>
      </c>
      <c r="G107" s="27" t="s">
        <v>232</v>
      </c>
      <c r="H107" s="82">
        <f t="shared" si="6"/>
        <v>0</v>
      </c>
      <c r="I107" s="97"/>
      <c r="J107" s="20"/>
      <c r="K107" s="4"/>
      <c r="L107" s="67">
        <f t="shared" si="8"/>
        <v>0</v>
      </c>
      <c r="M107" s="97"/>
      <c r="N107" s="20"/>
      <c r="O107" s="4"/>
      <c r="P107" s="67">
        <f t="shared" si="9"/>
        <v>0</v>
      </c>
      <c r="Q107" s="97"/>
      <c r="R107" s="70"/>
      <c r="S107" s="72"/>
      <c r="T107" s="67">
        <f t="shared" si="7"/>
        <v>0</v>
      </c>
      <c r="U107" s="97"/>
      <c r="V107" s="20"/>
      <c r="W107" s="4"/>
      <c r="X107" s="67">
        <f t="shared" si="10"/>
        <v>0</v>
      </c>
      <c r="Y107" s="97"/>
      <c r="Z107" s="20"/>
      <c r="AA107" s="4"/>
    </row>
    <row r="108" spans="2:27">
      <c r="B108" s="232"/>
      <c r="C108" s="214"/>
      <c r="D108" s="235"/>
      <c r="E108" s="217"/>
      <c r="F108" s="25" t="s">
        <v>233</v>
      </c>
      <c r="G108" s="27" t="s">
        <v>234</v>
      </c>
      <c r="H108" s="82">
        <f t="shared" si="6"/>
        <v>0</v>
      </c>
      <c r="I108" s="97"/>
      <c r="J108" s="20"/>
      <c r="K108" s="4"/>
      <c r="L108" s="67">
        <f t="shared" si="8"/>
        <v>0</v>
      </c>
      <c r="M108" s="97"/>
      <c r="N108" s="20"/>
      <c r="O108" s="4"/>
      <c r="P108" s="67">
        <f t="shared" si="9"/>
        <v>0</v>
      </c>
      <c r="Q108" s="97"/>
      <c r="R108" s="70"/>
      <c r="S108" s="72"/>
      <c r="T108" s="67">
        <f t="shared" si="7"/>
        <v>0</v>
      </c>
      <c r="U108" s="97"/>
      <c r="V108" s="20"/>
      <c r="W108" s="4"/>
      <c r="X108" s="67">
        <f t="shared" si="10"/>
        <v>0</v>
      </c>
      <c r="Y108" s="97"/>
      <c r="Z108" s="20"/>
      <c r="AA108" s="4"/>
    </row>
    <row r="109" spans="2:27">
      <c r="B109" s="232"/>
      <c r="C109" s="214"/>
      <c r="D109" s="235"/>
      <c r="E109" s="217"/>
      <c r="F109" s="25" t="s">
        <v>235</v>
      </c>
      <c r="G109" s="27" t="s">
        <v>236</v>
      </c>
      <c r="H109" s="82">
        <f t="shared" si="6"/>
        <v>0</v>
      </c>
      <c r="I109" s="97"/>
      <c r="J109" s="20"/>
      <c r="K109" s="4"/>
      <c r="L109" s="67">
        <f t="shared" si="8"/>
        <v>0</v>
      </c>
      <c r="M109" s="97"/>
      <c r="N109" s="20"/>
      <c r="O109" s="4"/>
      <c r="P109" s="67">
        <f t="shared" si="9"/>
        <v>0</v>
      </c>
      <c r="Q109" s="97"/>
      <c r="R109" s="70"/>
      <c r="S109" s="72"/>
      <c r="T109" s="67">
        <f t="shared" si="7"/>
        <v>0</v>
      </c>
      <c r="U109" s="97"/>
      <c r="V109" s="20"/>
      <c r="W109" s="4"/>
      <c r="X109" s="67">
        <f t="shared" si="10"/>
        <v>0</v>
      </c>
      <c r="Y109" s="97"/>
      <c r="Z109" s="20"/>
      <c r="AA109" s="4"/>
    </row>
    <row r="110" spans="2:27">
      <c r="B110" s="232"/>
      <c r="C110" s="214"/>
      <c r="D110" s="235"/>
      <c r="E110" s="217"/>
      <c r="F110" s="25" t="s">
        <v>237</v>
      </c>
      <c r="G110" s="27" t="s">
        <v>238</v>
      </c>
      <c r="H110" s="82">
        <f t="shared" si="6"/>
        <v>0</v>
      </c>
      <c r="I110" s="97"/>
      <c r="J110" s="20"/>
      <c r="K110" s="4"/>
      <c r="L110" s="67">
        <f t="shared" si="8"/>
        <v>0</v>
      </c>
      <c r="M110" s="97"/>
      <c r="N110" s="20"/>
      <c r="O110" s="4"/>
      <c r="P110" s="67">
        <f t="shared" si="9"/>
        <v>0</v>
      </c>
      <c r="Q110" s="97"/>
      <c r="R110" s="70"/>
      <c r="S110" s="72"/>
      <c r="T110" s="67">
        <f t="shared" si="7"/>
        <v>0</v>
      </c>
      <c r="U110" s="97"/>
      <c r="V110" s="20"/>
      <c r="W110" s="4"/>
      <c r="X110" s="67">
        <f t="shared" si="10"/>
        <v>0</v>
      </c>
      <c r="Y110" s="97"/>
      <c r="Z110" s="20"/>
      <c r="AA110" s="4"/>
    </row>
    <row r="111" spans="2:27" ht="13.8" thickBot="1">
      <c r="B111" s="233"/>
      <c r="C111" s="229"/>
      <c r="D111" s="236"/>
      <c r="E111" s="220"/>
      <c r="F111" s="33" t="s">
        <v>239</v>
      </c>
      <c r="G111" s="34" t="s">
        <v>240</v>
      </c>
      <c r="H111" s="82">
        <f t="shared" si="6"/>
        <v>0</v>
      </c>
      <c r="I111" s="97"/>
      <c r="J111" s="20"/>
      <c r="K111" s="4"/>
      <c r="L111" s="67">
        <f t="shared" si="8"/>
        <v>0</v>
      </c>
      <c r="M111" s="97"/>
      <c r="N111" s="20"/>
      <c r="O111" s="4"/>
      <c r="P111" s="67">
        <f t="shared" si="9"/>
        <v>0</v>
      </c>
      <c r="Q111" s="97"/>
      <c r="R111" s="70"/>
      <c r="S111" s="72"/>
      <c r="T111" s="67">
        <f t="shared" si="7"/>
        <v>0</v>
      </c>
      <c r="U111" s="97"/>
      <c r="V111" s="20"/>
      <c r="W111" s="4"/>
      <c r="X111" s="67">
        <f t="shared" si="10"/>
        <v>0</v>
      </c>
      <c r="Y111" s="97"/>
      <c r="Z111" s="20"/>
      <c r="AA111" s="4"/>
    </row>
    <row r="112" spans="2:27">
      <c r="B112" s="231"/>
      <c r="C112" s="230" t="s">
        <v>17</v>
      </c>
      <c r="D112" s="234"/>
      <c r="E112" s="216" t="s">
        <v>18</v>
      </c>
      <c r="F112" s="31" t="s">
        <v>241</v>
      </c>
      <c r="G112" s="32" t="s">
        <v>242</v>
      </c>
      <c r="H112" s="82">
        <f t="shared" si="6"/>
        <v>3841</v>
      </c>
      <c r="I112" s="97">
        <f>+'[2]13- Costo 2013'!$N106</f>
        <v>99524.995142920161</v>
      </c>
      <c r="J112" s="20">
        <v>4.2727151374922133E-2</v>
      </c>
      <c r="K112" s="4"/>
      <c r="L112" s="67">
        <f t="shared" si="8"/>
        <v>3899.8780145946425</v>
      </c>
      <c r="M112" s="97">
        <f>+'[3]Costos unitarios'!$N106</f>
        <v>83420.521467264</v>
      </c>
      <c r="N112" s="20">
        <v>4.2727151374922133E-2</v>
      </c>
      <c r="O112" s="4"/>
      <c r="P112" s="67">
        <f t="shared" si="9"/>
        <v>2729.9231556465247</v>
      </c>
      <c r="Q112" s="97">
        <f>+'[4]Costos unitarios'!$N106</f>
        <v>77675.831677632217</v>
      </c>
      <c r="R112" s="70">
        <v>4.2727151374922133E-2</v>
      </c>
      <c r="S112" s="72"/>
      <c r="T112" s="67">
        <f t="shared" si="7"/>
        <v>1005.5407804574174</v>
      </c>
      <c r="U112" s="97">
        <f>+'[5]Costos unitarios'!$N106</f>
        <v>80246.198811203314</v>
      </c>
      <c r="V112" s="20">
        <v>4.2727151374922133E-2</v>
      </c>
      <c r="W112" s="4"/>
      <c r="X112" s="67">
        <f t="shared" si="10"/>
        <v>510.71764038444428</v>
      </c>
      <c r="Y112" s="97">
        <f>+'[6]Costos unitarios'!$N106</f>
        <v>76817.929282377387</v>
      </c>
      <c r="Z112" s="20">
        <v>4.2727151374922133E-2</v>
      </c>
      <c r="AA112" s="4"/>
    </row>
    <row r="113" spans="2:27">
      <c r="B113" s="232"/>
      <c r="C113" s="214"/>
      <c r="D113" s="235"/>
      <c r="E113" s="217"/>
      <c r="F113" s="25" t="s">
        <v>243</v>
      </c>
      <c r="G113" s="27" t="s">
        <v>244</v>
      </c>
      <c r="H113" s="82">
        <f t="shared" si="6"/>
        <v>716</v>
      </c>
      <c r="I113" s="97">
        <f>+'[2]13- Costo 2013'!$N107</f>
        <v>99524.995142920161</v>
      </c>
      <c r="J113" s="20">
        <v>7.9647592773872036E-3</v>
      </c>
      <c r="K113" s="4"/>
      <c r="L113" s="67">
        <f t="shared" si="8"/>
        <v>726.97543828423966</v>
      </c>
      <c r="M113" s="97">
        <f>+'[3]Costos unitarios'!$N107</f>
        <v>83420.521467264</v>
      </c>
      <c r="N113" s="20">
        <v>7.9647592773872036E-3</v>
      </c>
      <c r="O113" s="4"/>
      <c r="P113" s="67">
        <f t="shared" si="9"/>
        <v>508.88439975082321</v>
      </c>
      <c r="Q113" s="97">
        <f>+'[4]Costos unitarios'!$N107</f>
        <v>77675.831677632217</v>
      </c>
      <c r="R113" s="70">
        <v>7.9647592773872036E-3</v>
      </c>
      <c r="S113" s="72"/>
      <c r="T113" s="67">
        <f t="shared" si="7"/>
        <v>187.44264483403046</v>
      </c>
      <c r="U113" s="97">
        <f>+'[5]Costos unitarios'!$N107</f>
        <v>80246.198811203314</v>
      </c>
      <c r="V113" s="20">
        <v>7.9647592773872036E-3</v>
      </c>
      <c r="W113" s="4"/>
      <c r="X113" s="67">
        <f t="shared" si="10"/>
        <v>95.202767642609246</v>
      </c>
      <c r="Y113" s="97">
        <f>+'[6]Costos unitarios'!$N107</f>
        <v>76817.929282377372</v>
      </c>
      <c r="Z113" s="20">
        <v>7.9647592773872036E-3</v>
      </c>
      <c r="AA113" s="4"/>
    </row>
    <row r="114" spans="2:27" ht="13.8" thickBot="1">
      <c r="B114" s="232"/>
      <c r="C114" s="214"/>
      <c r="D114" s="236"/>
      <c r="E114" s="220"/>
      <c r="F114" s="33" t="s">
        <v>245</v>
      </c>
      <c r="G114" s="34" t="s">
        <v>246</v>
      </c>
      <c r="H114" s="82">
        <f t="shared" si="6"/>
        <v>404</v>
      </c>
      <c r="I114" s="97">
        <f>+'[2]13- Costo 2013'!$N108</f>
        <v>99524.995142920176</v>
      </c>
      <c r="J114" s="20">
        <v>4.4940820503693154E-3</v>
      </c>
      <c r="K114" s="4"/>
      <c r="L114" s="67">
        <f t="shared" si="8"/>
        <v>410.1928450654089</v>
      </c>
      <c r="M114" s="97">
        <f>+'[3]Costos unitarios'!$N108</f>
        <v>83420.521467263985</v>
      </c>
      <c r="N114" s="20">
        <v>4.4940820503693154E-3</v>
      </c>
      <c r="O114" s="4"/>
      <c r="P114" s="67">
        <f t="shared" si="9"/>
        <v>287.13589036219628</v>
      </c>
      <c r="Q114" s="97">
        <f>+'[4]Costos unitarios'!$N108</f>
        <v>77675.831677632232</v>
      </c>
      <c r="R114" s="70">
        <v>4.4940820503693154E-3</v>
      </c>
      <c r="S114" s="72"/>
      <c r="T114" s="67">
        <f t="shared" si="7"/>
        <v>105.76372697339147</v>
      </c>
      <c r="U114" s="97">
        <f>+'[5]Costos unitarios'!$N108</f>
        <v>80246.1988112033</v>
      </c>
      <c r="V114" s="20">
        <v>4.4940820503693154E-3</v>
      </c>
      <c r="W114" s="4"/>
      <c r="X114" s="67">
        <f t="shared" si="10"/>
        <v>53.71776274806443</v>
      </c>
      <c r="Y114" s="97">
        <f>+'[6]Costos unitarios'!$N108</f>
        <v>76817.929282377387</v>
      </c>
      <c r="Z114" s="20">
        <v>4.4940820503693154E-3</v>
      </c>
      <c r="AA114" s="4"/>
    </row>
    <row r="115" spans="2:27">
      <c r="B115" s="232"/>
      <c r="C115" s="214"/>
      <c r="D115" s="234"/>
      <c r="E115" s="216" t="s">
        <v>21</v>
      </c>
      <c r="F115" s="31" t="s">
        <v>247</v>
      </c>
      <c r="G115" s="32" t="s">
        <v>248</v>
      </c>
      <c r="H115" s="82">
        <f t="shared" si="6"/>
        <v>0</v>
      </c>
      <c r="I115" s="97">
        <f>+'[2]13- Costo 2013'!$N109</f>
        <v>0</v>
      </c>
      <c r="J115" s="20"/>
      <c r="K115" s="4"/>
      <c r="L115" s="67">
        <f t="shared" si="8"/>
        <v>0</v>
      </c>
      <c r="M115" s="97">
        <f>+'[3]Costos unitarios'!$N109</f>
        <v>0</v>
      </c>
      <c r="N115" s="20"/>
      <c r="O115" s="4"/>
      <c r="P115" s="67">
        <f t="shared" si="9"/>
        <v>0</v>
      </c>
      <c r="Q115" s="97">
        <f>+'[4]Costos unitarios'!$N109</f>
        <v>0</v>
      </c>
      <c r="R115" s="70"/>
      <c r="S115" s="72"/>
      <c r="T115" s="67">
        <f t="shared" si="7"/>
        <v>0</v>
      </c>
      <c r="U115" s="97">
        <f>+'[5]Costos unitarios'!$N109</f>
        <v>0</v>
      </c>
      <c r="V115" s="20"/>
      <c r="W115" s="4"/>
      <c r="X115" s="67">
        <f t="shared" si="10"/>
        <v>0</v>
      </c>
      <c r="Y115" s="97">
        <f>+'[6]Costos unitarios'!$N109</f>
        <v>0</v>
      </c>
      <c r="Z115" s="20"/>
      <c r="AA115" s="4"/>
    </row>
    <row r="116" spans="2:27" ht="13.8" thickBot="1">
      <c r="B116" s="232"/>
      <c r="C116" s="214"/>
      <c r="D116" s="236"/>
      <c r="E116" s="220"/>
      <c r="F116" s="33" t="s">
        <v>249</v>
      </c>
      <c r="G116" s="34" t="s">
        <v>250</v>
      </c>
      <c r="H116" s="82">
        <f t="shared" si="6"/>
        <v>0</v>
      </c>
      <c r="I116" s="97">
        <f>+'[2]13- Costo 2013'!$N110</f>
        <v>0</v>
      </c>
      <c r="J116" s="20"/>
      <c r="K116" s="4"/>
      <c r="L116" s="67">
        <f t="shared" si="8"/>
        <v>0</v>
      </c>
      <c r="M116" s="97">
        <f>+'[3]Costos unitarios'!$N110</f>
        <v>0</v>
      </c>
      <c r="N116" s="20"/>
      <c r="O116" s="4"/>
      <c r="P116" s="67">
        <f t="shared" si="9"/>
        <v>0</v>
      </c>
      <c r="Q116" s="97">
        <f>+'[4]Costos unitarios'!$N110</f>
        <v>0</v>
      </c>
      <c r="R116" s="70"/>
      <c r="S116" s="72"/>
      <c r="T116" s="67">
        <f t="shared" si="7"/>
        <v>0</v>
      </c>
      <c r="U116" s="97">
        <f>+'[5]Costos unitarios'!$N110</f>
        <v>0</v>
      </c>
      <c r="V116" s="20"/>
      <c r="W116" s="4"/>
      <c r="X116" s="67">
        <f t="shared" si="10"/>
        <v>0</v>
      </c>
      <c r="Y116" s="97">
        <f>+'[6]Costos unitarios'!$N110</f>
        <v>0</v>
      </c>
      <c r="Z116" s="20"/>
      <c r="AA116" s="4"/>
    </row>
    <row r="117" spans="2:27">
      <c r="B117" s="232"/>
      <c r="C117" s="214"/>
      <c r="D117" s="234"/>
      <c r="E117" s="216" t="s">
        <v>20</v>
      </c>
      <c r="F117" s="31" t="s">
        <v>251</v>
      </c>
      <c r="G117" s="32" t="s">
        <v>252</v>
      </c>
      <c r="H117" s="82">
        <f t="shared" si="6"/>
        <v>0</v>
      </c>
      <c r="I117" s="97">
        <f>+'[2]13- Costo 2013'!$N111</f>
        <v>0</v>
      </c>
      <c r="J117" s="20"/>
      <c r="K117" s="4"/>
      <c r="L117" s="67">
        <f t="shared" si="8"/>
        <v>0</v>
      </c>
      <c r="M117" s="97">
        <f>+'[3]Costos unitarios'!$N111</f>
        <v>0</v>
      </c>
      <c r="N117" s="20"/>
      <c r="O117" s="4"/>
      <c r="P117" s="67">
        <f t="shared" si="9"/>
        <v>0</v>
      </c>
      <c r="Q117" s="97">
        <f>+'[4]Costos unitarios'!$N111</f>
        <v>0</v>
      </c>
      <c r="R117" s="70"/>
      <c r="S117" s="72"/>
      <c r="T117" s="67">
        <f t="shared" si="7"/>
        <v>0</v>
      </c>
      <c r="U117" s="97">
        <f>+'[5]Costos unitarios'!$N111</f>
        <v>0</v>
      </c>
      <c r="V117" s="20"/>
      <c r="W117" s="4"/>
      <c r="X117" s="67">
        <f t="shared" si="10"/>
        <v>0</v>
      </c>
      <c r="Y117" s="97">
        <f>+'[6]Costos unitarios'!$N111</f>
        <v>0</v>
      </c>
      <c r="Z117" s="20"/>
      <c r="AA117" s="4"/>
    </row>
    <row r="118" spans="2:27" ht="13.8" thickBot="1">
      <c r="B118" s="232"/>
      <c r="C118" s="214"/>
      <c r="D118" s="236"/>
      <c r="E118" s="220"/>
      <c r="F118" s="33" t="s">
        <v>253</v>
      </c>
      <c r="G118" s="34" t="s">
        <v>254</v>
      </c>
      <c r="H118" s="82">
        <f t="shared" si="6"/>
        <v>0</v>
      </c>
      <c r="I118" s="97">
        <f>+'[2]13- Costo 2013'!$N112</f>
        <v>0</v>
      </c>
      <c r="J118" s="20"/>
      <c r="K118" s="4"/>
      <c r="L118" s="67">
        <f t="shared" si="8"/>
        <v>0</v>
      </c>
      <c r="M118" s="97">
        <f>+'[3]Costos unitarios'!$N112</f>
        <v>0</v>
      </c>
      <c r="N118" s="20"/>
      <c r="O118" s="4"/>
      <c r="P118" s="67">
        <f t="shared" si="9"/>
        <v>0</v>
      </c>
      <c r="Q118" s="97">
        <f>+'[4]Costos unitarios'!$N112</f>
        <v>0</v>
      </c>
      <c r="R118" s="70"/>
      <c r="S118" s="72"/>
      <c r="T118" s="67">
        <f t="shared" si="7"/>
        <v>0</v>
      </c>
      <c r="U118" s="97">
        <f>+'[5]Costos unitarios'!$N112</f>
        <v>0</v>
      </c>
      <c r="V118" s="20"/>
      <c r="W118" s="4"/>
      <c r="X118" s="67">
        <f t="shared" si="10"/>
        <v>0</v>
      </c>
      <c r="Y118" s="97">
        <f>+'[6]Costos unitarios'!$N112</f>
        <v>0</v>
      </c>
      <c r="Z118" s="20"/>
      <c r="AA118" s="4"/>
    </row>
    <row r="119" spans="2:27">
      <c r="B119" s="232"/>
      <c r="C119" s="214"/>
      <c r="D119" s="234"/>
      <c r="E119" s="217" t="s">
        <v>19</v>
      </c>
      <c r="F119" s="35" t="s">
        <v>255</v>
      </c>
      <c r="G119" s="36" t="s">
        <v>256</v>
      </c>
      <c r="H119" s="82">
        <f t="shared" si="6"/>
        <v>0</v>
      </c>
      <c r="I119" s="97">
        <f>+'[2]13- Costo 2013'!$N113</f>
        <v>0</v>
      </c>
      <c r="J119" s="20"/>
      <c r="K119" s="4"/>
      <c r="L119" s="67">
        <f t="shared" si="8"/>
        <v>0</v>
      </c>
      <c r="M119" s="97">
        <f>+'[3]Costos unitarios'!$N113</f>
        <v>0</v>
      </c>
      <c r="N119" s="20"/>
      <c r="O119" s="4"/>
      <c r="P119" s="67">
        <f t="shared" si="9"/>
        <v>0</v>
      </c>
      <c r="Q119" s="97">
        <f>+'[4]Costos unitarios'!$N113</f>
        <v>0</v>
      </c>
      <c r="R119" s="70"/>
      <c r="S119" s="72"/>
      <c r="T119" s="67">
        <f t="shared" si="7"/>
        <v>0</v>
      </c>
      <c r="U119" s="97">
        <f>+'[5]Costos unitarios'!$N113</f>
        <v>0</v>
      </c>
      <c r="V119" s="20"/>
      <c r="W119" s="4"/>
      <c r="X119" s="67">
        <f t="shared" si="10"/>
        <v>0</v>
      </c>
      <c r="Y119" s="97">
        <f>+'[6]Costos unitarios'!$N113</f>
        <v>0</v>
      </c>
      <c r="Z119" s="20"/>
      <c r="AA119" s="4"/>
    </row>
    <row r="120" spans="2:27" ht="13.8" thickBot="1">
      <c r="B120" s="232"/>
      <c r="C120" s="214"/>
      <c r="D120" s="236"/>
      <c r="E120" s="220"/>
      <c r="F120" s="33" t="s">
        <v>257</v>
      </c>
      <c r="G120" s="34" t="s">
        <v>258</v>
      </c>
      <c r="H120" s="82">
        <f t="shared" si="6"/>
        <v>0</v>
      </c>
      <c r="I120" s="97">
        <f>+'[2]13- Costo 2013'!$N114</f>
        <v>0</v>
      </c>
      <c r="J120" s="20"/>
      <c r="K120" s="4"/>
      <c r="L120" s="67">
        <f t="shared" si="8"/>
        <v>0</v>
      </c>
      <c r="M120" s="97">
        <f>+'[3]Costos unitarios'!$N114</f>
        <v>0</v>
      </c>
      <c r="N120" s="20"/>
      <c r="O120" s="4"/>
      <c r="P120" s="67">
        <f t="shared" si="9"/>
        <v>0</v>
      </c>
      <c r="Q120" s="97">
        <f>+'[4]Costos unitarios'!$N114</f>
        <v>0</v>
      </c>
      <c r="R120" s="70"/>
      <c r="S120" s="72"/>
      <c r="T120" s="67">
        <f t="shared" si="7"/>
        <v>0</v>
      </c>
      <c r="U120" s="97">
        <f>+'[5]Costos unitarios'!$N114</f>
        <v>0</v>
      </c>
      <c r="V120" s="20"/>
      <c r="W120" s="4"/>
      <c r="X120" s="67">
        <f t="shared" si="10"/>
        <v>0</v>
      </c>
      <c r="Y120" s="97">
        <f>+'[6]Costos unitarios'!$N114</f>
        <v>0</v>
      </c>
      <c r="Z120" s="20"/>
      <c r="AA120" s="4"/>
    </row>
    <row r="121" spans="2:27">
      <c r="B121" s="232"/>
      <c r="C121" s="214"/>
      <c r="D121" s="234"/>
      <c r="E121" s="216" t="s">
        <v>23</v>
      </c>
      <c r="F121" s="31" t="s">
        <v>259</v>
      </c>
      <c r="G121" s="32" t="s">
        <v>260</v>
      </c>
      <c r="H121" s="82">
        <f t="shared" si="6"/>
        <v>0</v>
      </c>
      <c r="I121" s="97">
        <f>+'[2]13- Costo 2013'!$N115</f>
        <v>0</v>
      </c>
      <c r="J121" s="20"/>
      <c r="K121" s="4"/>
      <c r="L121" s="67">
        <f t="shared" si="8"/>
        <v>0</v>
      </c>
      <c r="M121" s="97">
        <f>+'[3]Costos unitarios'!$N115</f>
        <v>0</v>
      </c>
      <c r="N121" s="20"/>
      <c r="O121" s="4"/>
      <c r="P121" s="67">
        <f t="shared" si="9"/>
        <v>0</v>
      </c>
      <c r="Q121" s="97">
        <f>+'[4]Costos unitarios'!$N115</f>
        <v>0</v>
      </c>
      <c r="R121" s="70"/>
      <c r="S121" s="72"/>
      <c r="T121" s="67">
        <f t="shared" si="7"/>
        <v>0</v>
      </c>
      <c r="U121" s="97">
        <f>+'[5]Costos unitarios'!$N115</f>
        <v>0</v>
      </c>
      <c r="V121" s="20"/>
      <c r="W121" s="4"/>
      <c r="X121" s="67">
        <f t="shared" si="10"/>
        <v>0</v>
      </c>
      <c r="Y121" s="97">
        <f>+'[6]Costos unitarios'!$N115</f>
        <v>0</v>
      </c>
      <c r="Z121" s="20"/>
      <c r="AA121" s="4"/>
    </row>
    <row r="122" spans="2:27" ht="13.8" thickBot="1">
      <c r="B122" s="232"/>
      <c r="C122" s="214"/>
      <c r="D122" s="236"/>
      <c r="E122" s="220"/>
      <c r="F122" s="33" t="s">
        <v>261</v>
      </c>
      <c r="G122" s="34" t="s">
        <v>262</v>
      </c>
      <c r="H122" s="82">
        <f t="shared" si="6"/>
        <v>0</v>
      </c>
      <c r="I122" s="97">
        <f>+'[2]13- Costo 2013'!$N116</f>
        <v>0</v>
      </c>
      <c r="J122" s="20"/>
      <c r="K122" s="4"/>
      <c r="L122" s="67">
        <f t="shared" si="8"/>
        <v>0</v>
      </c>
      <c r="M122" s="97">
        <f>+'[3]Costos unitarios'!$N116</f>
        <v>0</v>
      </c>
      <c r="N122" s="20"/>
      <c r="O122" s="4"/>
      <c r="P122" s="67">
        <f t="shared" si="9"/>
        <v>0</v>
      </c>
      <c r="Q122" s="97">
        <f>+'[4]Costos unitarios'!$N116</f>
        <v>0</v>
      </c>
      <c r="R122" s="70"/>
      <c r="S122" s="72"/>
      <c r="T122" s="67">
        <f t="shared" si="7"/>
        <v>0</v>
      </c>
      <c r="U122" s="97">
        <f>+'[5]Costos unitarios'!$N116</f>
        <v>0</v>
      </c>
      <c r="V122" s="20"/>
      <c r="W122" s="4"/>
      <c r="X122" s="67">
        <f t="shared" si="10"/>
        <v>0</v>
      </c>
      <c r="Y122" s="97">
        <f>+'[6]Costos unitarios'!$N116</f>
        <v>0</v>
      </c>
      <c r="Z122" s="20"/>
      <c r="AA122" s="4"/>
    </row>
    <row r="123" spans="2:27">
      <c r="B123" s="232"/>
      <c r="C123" s="214"/>
      <c r="D123" s="234"/>
      <c r="E123" s="216" t="s">
        <v>22</v>
      </c>
      <c r="F123" s="31" t="s">
        <v>263</v>
      </c>
      <c r="G123" s="32" t="s">
        <v>264</v>
      </c>
      <c r="H123" s="82">
        <f t="shared" si="6"/>
        <v>0</v>
      </c>
      <c r="I123" s="97">
        <f>+'[2]13- Costo 2013'!$N117</f>
        <v>0</v>
      </c>
      <c r="J123" s="20"/>
      <c r="K123" s="4"/>
      <c r="L123" s="67">
        <f t="shared" si="8"/>
        <v>0</v>
      </c>
      <c r="M123" s="97">
        <f>+'[3]Costos unitarios'!$N117</f>
        <v>0</v>
      </c>
      <c r="N123" s="20"/>
      <c r="O123" s="4"/>
      <c r="P123" s="67">
        <f t="shared" si="9"/>
        <v>0</v>
      </c>
      <c r="Q123" s="97">
        <f>+'[4]Costos unitarios'!$N117</f>
        <v>0</v>
      </c>
      <c r="R123" s="70"/>
      <c r="S123" s="72"/>
      <c r="T123" s="67">
        <f t="shared" si="7"/>
        <v>0</v>
      </c>
      <c r="U123" s="97">
        <f>+'[5]Costos unitarios'!$N117</f>
        <v>0</v>
      </c>
      <c r="V123" s="20"/>
      <c r="W123" s="4"/>
      <c r="X123" s="67">
        <f t="shared" si="10"/>
        <v>0</v>
      </c>
      <c r="Y123" s="97">
        <f>+'[6]Costos unitarios'!$N117</f>
        <v>0</v>
      </c>
      <c r="Z123" s="20"/>
      <c r="AA123" s="4"/>
    </row>
    <row r="124" spans="2:27" ht="15" customHeight="1">
      <c r="B124" s="232"/>
      <c r="C124" s="214"/>
      <c r="D124" s="235"/>
      <c r="E124" s="217"/>
      <c r="F124" s="25" t="s">
        <v>265</v>
      </c>
      <c r="G124" s="27" t="s">
        <v>266</v>
      </c>
      <c r="H124" s="82">
        <f t="shared" si="6"/>
        <v>0</v>
      </c>
      <c r="I124" s="97">
        <f>+'[2]13- Costo 2013'!$N118</f>
        <v>0</v>
      </c>
      <c r="J124" s="20"/>
      <c r="K124" s="4"/>
      <c r="L124" s="67">
        <f t="shared" si="8"/>
        <v>0</v>
      </c>
      <c r="M124" s="97">
        <f>+'[3]Costos unitarios'!$N118</f>
        <v>0</v>
      </c>
      <c r="N124" s="20"/>
      <c r="O124" s="4"/>
      <c r="P124" s="67">
        <f t="shared" si="9"/>
        <v>0</v>
      </c>
      <c r="Q124" s="97">
        <f>+'[4]Costos unitarios'!$N118</f>
        <v>0</v>
      </c>
      <c r="R124" s="70"/>
      <c r="S124" s="72"/>
      <c r="T124" s="67">
        <f t="shared" si="7"/>
        <v>0</v>
      </c>
      <c r="U124" s="97">
        <f>+'[5]Costos unitarios'!$N118</f>
        <v>0</v>
      </c>
      <c r="V124" s="20"/>
      <c r="W124" s="4"/>
      <c r="X124" s="67">
        <f t="shared" si="10"/>
        <v>0</v>
      </c>
      <c r="Y124" s="97">
        <f>+'[6]Costos unitarios'!$N118</f>
        <v>0</v>
      </c>
      <c r="Z124" s="20"/>
      <c r="AA124" s="4"/>
    </row>
    <row r="125" spans="2:27" ht="15" customHeight="1">
      <c r="B125" s="232"/>
      <c r="C125" s="214"/>
      <c r="D125" s="235"/>
      <c r="E125" s="217"/>
      <c r="F125" s="25" t="s">
        <v>267</v>
      </c>
      <c r="G125" s="27" t="s">
        <v>268</v>
      </c>
      <c r="H125" s="82">
        <f t="shared" si="6"/>
        <v>0</v>
      </c>
      <c r="I125" s="97">
        <f>+'[2]13- Costo 2013'!$N119</f>
        <v>0</v>
      </c>
      <c r="J125" s="20"/>
      <c r="K125" s="4"/>
      <c r="L125" s="67">
        <f t="shared" si="8"/>
        <v>0</v>
      </c>
      <c r="M125" s="97">
        <f>+'[3]Costos unitarios'!$N119</f>
        <v>0</v>
      </c>
      <c r="N125" s="20"/>
      <c r="O125" s="4"/>
      <c r="P125" s="67">
        <f t="shared" si="9"/>
        <v>0</v>
      </c>
      <c r="Q125" s="97">
        <f>+'[4]Costos unitarios'!$N119</f>
        <v>0</v>
      </c>
      <c r="R125" s="70"/>
      <c r="S125" s="72"/>
      <c r="T125" s="67">
        <f t="shared" si="7"/>
        <v>0</v>
      </c>
      <c r="U125" s="97">
        <f>+'[5]Costos unitarios'!$N119</f>
        <v>0</v>
      </c>
      <c r="V125" s="20"/>
      <c r="W125" s="4"/>
      <c r="X125" s="67">
        <f t="shared" si="10"/>
        <v>0</v>
      </c>
      <c r="Y125" s="97">
        <f>+'[6]Costos unitarios'!$N119</f>
        <v>0</v>
      </c>
      <c r="Z125" s="20"/>
      <c r="AA125" s="4"/>
    </row>
    <row r="126" spans="2:27" ht="15.75" customHeight="1" thickBot="1">
      <c r="B126" s="232"/>
      <c r="C126" s="214"/>
      <c r="D126" s="236"/>
      <c r="E126" s="220"/>
      <c r="F126" s="33" t="s">
        <v>269</v>
      </c>
      <c r="G126" s="34" t="s">
        <v>270</v>
      </c>
      <c r="H126" s="82">
        <f t="shared" si="6"/>
        <v>0</v>
      </c>
      <c r="I126" s="97">
        <f>+'[2]13- Costo 2013'!$N120</f>
        <v>0</v>
      </c>
      <c r="J126" s="20"/>
      <c r="K126" s="4"/>
      <c r="L126" s="67">
        <f t="shared" si="8"/>
        <v>0</v>
      </c>
      <c r="M126" s="97">
        <f>+'[3]Costos unitarios'!$N120</f>
        <v>0</v>
      </c>
      <c r="N126" s="20"/>
      <c r="O126" s="4"/>
      <c r="P126" s="67">
        <f t="shared" si="9"/>
        <v>0</v>
      </c>
      <c r="Q126" s="97">
        <f>+'[4]Costos unitarios'!$N120</f>
        <v>0</v>
      </c>
      <c r="R126" s="70"/>
      <c r="S126" s="72"/>
      <c r="T126" s="67">
        <f t="shared" si="7"/>
        <v>0</v>
      </c>
      <c r="U126" s="97">
        <f>+'[5]Costos unitarios'!$N120</f>
        <v>0</v>
      </c>
      <c r="V126" s="20"/>
      <c r="W126" s="4"/>
      <c r="X126" s="67">
        <f t="shared" si="10"/>
        <v>0</v>
      </c>
      <c r="Y126" s="97">
        <f>+'[6]Costos unitarios'!$N120</f>
        <v>0</v>
      </c>
      <c r="Z126" s="20"/>
      <c r="AA126" s="4"/>
    </row>
    <row r="127" spans="2:27">
      <c r="B127" s="232"/>
      <c r="C127" s="214"/>
      <c r="D127" s="234"/>
      <c r="E127" s="217" t="s">
        <v>24</v>
      </c>
      <c r="F127" s="35" t="s">
        <v>271</v>
      </c>
      <c r="G127" s="36" t="s">
        <v>272</v>
      </c>
      <c r="H127" s="82">
        <f t="shared" si="6"/>
        <v>0</v>
      </c>
      <c r="I127" s="97">
        <f>+'[2]13- Costo 2013'!$N121</f>
        <v>0</v>
      </c>
      <c r="J127" s="20"/>
      <c r="K127" s="4"/>
      <c r="L127" s="67">
        <f t="shared" si="8"/>
        <v>0</v>
      </c>
      <c r="M127" s="97">
        <f>+'[3]Costos unitarios'!$N121</f>
        <v>0</v>
      </c>
      <c r="N127" s="20"/>
      <c r="O127" s="4"/>
      <c r="P127" s="67">
        <f t="shared" si="9"/>
        <v>0</v>
      </c>
      <c r="Q127" s="97">
        <f>+'[4]Costos unitarios'!$N121</f>
        <v>0</v>
      </c>
      <c r="R127" s="70"/>
      <c r="S127" s="72"/>
      <c r="T127" s="67">
        <f t="shared" si="7"/>
        <v>0</v>
      </c>
      <c r="U127" s="97">
        <f>+'[5]Costos unitarios'!$N121</f>
        <v>0</v>
      </c>
      <c r="V127" s="20"/>
      <c r="W127" s="4"/>
      <c r="X127" s="67">
        <f t="shared" si="10"/>
        <v>0</v>
      </c>
      <c r="Y127" s="97">
        <f>+'[6]Costos unitarios'!$N121</f>
        <v>0</v>
      </c>
      <c r="Z127" s="20"/>
      <c r="AA127" s="4"/>
    </row>
    <row r="128" spans="2:27" ht="15.75" customHeight="1" thickBot="1">
      <c r="B128" s="233"/>
      <c r="C128" s="229"/>
      <c r="D128" s="235"/>
      <c r="E128" s="217"/>
      <c r="F128" s="29" t="s">
        <v>273</v>
      </c>
      <c r="G128" s="30" t="s">
        <v>274</v>
      </c>
      <c r="H128" s="82">
        <f t="shared" si="6"/>
        <v>0</v>
      </c>
      <c r="I128" s="97">
        <f>+'[2]13- Costo 2013'!$N122</f>
        <v>0</v>
      </c>
      <c r="J128" s="20"/>
      <c r="K128" s="4"/>
      <c r="L128" s="67">
        <f t="shared" si="8"/>
        <v>0</v>
      </c>
      <c r="M128" s="97">
        <f>+'[3]Costos unitarios'!$N122</f>
        <v>0</v>
      </c>
      <c r="N128" s="20"/>
      <c r="O128" s="4"/>
      <c r="P128" s="67">
        <f t="shared" si="9"/>
        <v>0</v>
      </c>
      <c r="Q128" s="97">
        <f>+'[4]Costos unitarios'!$N122</f>
        <v>0</v>
      </c>
      <c r="R128" s="70"/>
      <c r="S128" s="72"/>
      <c r="T128" s="67">
        <f t="shared" si="7"/>
        <v>0</v>
      </c>
      <c r="U128" s="97">
        <f>+'[5]Costos unitarios'!$N122</f>
        <v>0</v>
      </c>
      <c r="V128" s="20"/>
      <c r="W128" s="4"/>
      <c r="X128" s="67">
        <f t="shared" si="10"/>
        <v>0</v>
      </c>
      <c r="Y128" s="97">
        <f>+'[6]Costos unitarios'!$N122</f>
        <v>0</v>
      </c>
      <c r="Z128" s="20"/>
      <c r="AA128" s="4"/>
    </row>
    <row r="129" spans="2:27" ht="13.8" thickBot="1">
      <c r="B129" s="231"/>
      <c r="C129" s="230" t="s">
        <v>25</v>
      </c>
      <c r="D129" s="45"/>
      <c r="E129" s="46" t="s">
        <v>6</v>
      </c>
      <c r="F129" s="41"/>
      <c r="G129" s="42" t="s">
        <v>47</v>
      </c>
      <c r="H129" s="82">
        <f t="shared" si="6"/>
        <v>52</v>
      </c>
      <c r="I129" s="97">
        <f>+'[2]13- Costo 2013'!$N123</f>
        <v>918761.41277585656</v>
      </c>
      <c r="J129" s="20">
        <v>5.7844620450298121E-4</v>
      </c>
      <c r="K129" s="4"/>
      <c r="L129" s="67">
        <f t="shared" si="8"/>
        <v>52.797098869805104</v>
      </c>
      <c r="M129" s="97">
        <f>+'[3]Costos unitarios'!$N123</f>
        <v>1162473.6174426551</v>
      </c>
      <c r="N129" s="20">
        <v>5.7844620450298121E-4</v>
      </c>
      <c r="O129" s="4"/>
      <c r="P129" s="67">
        <f t="shared" si="9"/>
        <v>36.958084898104474</v>
      </c>
      <c r="Q129" s="97">
        <f>+'[4]Costos unitarios'!$N123</f>
        <v>1021480.5358057079</v>
      </c>
      <c r="R129" s="70">
        <v>5.7844620450298121E-4</v>
      </c>
      <c r="S129" s="72"/>
      <c r="T129" s="67">
        <f t="shared" si="7"/>
        <v>13.61315297677316</v>
      </c>
      <c r="U129" s="97">
        <f>+'[5]Costos unitarios'!$N123</f>
        <v>980540.57621356542</v>
      </c>
      <c r="V129" s="20">
        <v>5.7844620450298121E-4</v>
      </c>
      <c r="W129" s="4"/>
      <c r="X129" s="67">
        <f t="shared" si="10"/>
        <v>6.9141674824241344</v>
      </c>
      <c r="Y129" s="97">
        <f>+'[6]Costos unitarios'!$N123</f>
        <v>921560.34022656723</v>
      </c>
      <c r="Z129" s="20">
        <v>5.7844620450298121E-4</v>
      </c>
      <c r="AA129" s="4"/>
    </row>
    <row r="130" spans="2:27">
      <c r="B130" s="232"/>
      <c r="C130" s="214"/>
      <c r="D130" s="234"/>
      <c r="E130" s="216" t="s">
        <v>26</v>
      </c>
      <c r="F130" s="31"/>
      <c r="G130" s="37" t="s">
        <v>48</v>
      </c>
      <c r="H130" s="82">
        <f t="shared" si="6"/>
        <v>155</v>
      </c>
      <c r="I130" s="97">
        <f>+'[2]13- Costo 2013'!$N124</f>
        <v>395213.44471377687</v>
      </c>
      <c r="J130" s="20">
        <v>1.7242146480377326E-3</v>
      </c>
      <c r="K130" s="4"/>
      <c r="L130" s="67">
        <f t="shared" si="8"/>
        <v>157.37596778499599</v>
      </c>
      <c r="M130" s="97">
        <f>+'[3]Costos unitarios'!$N124</f>
        <v>329218.78183575528</v>
      </c>
      <c r="N130" s="20">
        <v>1.7242146480377326E-3</v>
      </c>
      <c r="O130" s="4"/>
      <c r="P130" s="67">
        <f t="shared" si="9"/>
        <v>110.1635222924268</v>
      </c>
      <c r="Q130" s="97">
        <f>+'[4]Costos unitarios'!$N124</f>
        <v>274952.48155573354</v>
      </c>
      <c r="R130" s="70">
        <v>1.7242146480377326E-3</v>
      </c>
      <c r="S130" s="72"/>
      <c r="T130" s="67">
        <f t="shared" si="7"/>
        <v>40.577667526919996</v>
      </c>
      <c r="U130" s="97">
        <f>+'[5]Costos unitarios'!$N124</f>
        <v>266102.84365561424</v>
      </c>
      <c r="V130" s="20">
        <v>1.7242146480377326E-3</v>
      </c>
      <c r="W130" s="4"/>
      <c r="X130" s="67">
        <f t="shared" si="10"/>
        <v>20.609537687995019</v>
      </c>
      <c r="Y130" s="97">
        <f>+'[6]Costos unitarios'!$N124</f>
        <v>251066.10586653132</v>
      </c>
      <c r="Z130" s="20">
        <v>1.7242146480377326E-3</v>
      </c>
      <c r="AA130" s="4"/>
    </row>
    <row r="131" spans="2:27" ht="15" customHeight="1">
      <c r="B131" s="232"/>
      <c r="C131" s="214"/>
      <c r="D131" s="235"/>
      <c r="E131" s="217"/>
      <c r="F131" s="25" t="s">
        <v>275</v>
      </c>
      <c r="G131" s="27" t="s">
        <v>182</v>
      </c>
      <c r="H131" s="82">
        <f t="shared" si="6"/>
        <v>0</v>
      </c>
      <c r="I131" s="97"/>
      <c r="J131" s="20"/>
      <c r="K131" s="4"/>
      <c r="L131" s="67">
        <f t="shared" si="8"/>
        <v>0</v>
      </c>
      <c r="M131" s="97"/>
      <c r="N131" s="20"/>
      <c r="O131" s="4"/>
      <c r="P131" s="67">
        <f t="shared" si="9"/>
        <v>0</v>
      </c>
      <c r="Q131" s="97"/>
      <c r="R131" s="70"/>
      <c r="S131" s="72"/>
      <c r="T131" s="67">
        <f t="shared" si="7"/>
        <v>0</v>
      </c>
      <c r="U131" s="97"/>
      <c r="V131" s="20"/>
      <c r="W131" s="4"/>
      <c r="X131" s="67">
        <f t="shared" si="10"/>
        <v>0</v>
      </c>
      <c r="Y131" s="97"/>
      <c r="Z131" s="20"/>
      <c r="AA131" s="4"/>
    </row>
    <row r="132" spans="2:27" ht="15" customHeight="1">
      <c r="B132" s="232"/>
      <c r="C132" s="214"/>
      <c r="D132" s="235"/>
      <c r="E132" s="217"/>
      <c r="F132" s="25" t="s">
        <v>276</v>
      </c>
      <c r="G132" s="27" t="s">
        <v>80</v>
      </c>
      <c r="H132" s="82">
        <f t="shared" si="6"/>
        <v>0</v>
      </c>
      <c r="I132" s="97"/>
      <c r="J132" s="20"/>
      <c r="K132" s="4"/>
      <c r="L132" s="67">
        <f t="shared" si="8"/>
        <v>0</v>
      </c>
      <c r="M132" s="97"/>
      <c r="N132" s="20"/>
      <c r="O132" s="4"/>
      <c r="P132" s="67">
        <f t="shared" si="9"/>
        <v>0</v>
      </c>
      <c r="Q132" s="97"/>
      <c r="R132" s="70"/>
      <c r="S132" s="72"/>
      <c r="T132" s="67">
        <f t="shared" si="7"/>
        <v>0</v>
      </c>
      <c r="U132" s="97"/>
      <c r="V132" s="20"/>
      <c r="W132" s="4"/>
      <c r="X132" s="67">
        <f t="shared" si="10"/>
        <v>0</v>
      </c>
      <c r="Y132" s="97"/>
      <c r="Z132" s="20"/>
      <c r="AA132" s="4"/>
    </row>
    <row r="133" spans="2:27" ht="15" customHeight="1">
      <c r="B133" s="232"/>
      <c r="C133" s="214"/>
      <c r="D133" s="235"/>
      <c r="E133" s="217"/>
      <c r="F133" s="25" t="s">
        <v>277</v>
      </c>
      <c r="G133" s="27" t="s">
        <v>82</v>
      </c>
      <c r="H133" s="82">
        <f t="shared" si="6"/>
        <v>128</v>
      </c>
      <c r="I133" s="97">
        <f>+'[2]13- Costo 2013'!$N127</f>
        <v>704193.86555516708</v>
      </c>
      <c r="J133" s="20">
        <v>1.4238675803150307E-3</v>
      </c>
      <c r="K133" s="4"/>
      <c r="L133" s="67">
        <f t="shared" si="8"/>
        <v>129.96208952567412</v>
      </c>
      <c r="M133" s="97">
        <f>+'[3]Costos unitarios'!$N127</f>
        <v>586604.14946708968</v>
      </c>
      <c r="N133" s="20">
        <v>1.4238675803150307E-3</v>
      </c>
      <c r="O133" s="4"/>
      <c r="P133" s="67">
        <f t="shared" si="9"/>
        <v>90.973747441487944</v>
      </c>
      <c r="Q133" s="97">
        <f>+'[4]Costos unitarios'!$N127</f>
        <v>489912.10552298377</v>
      </c>
      <c r="R133" s="70">
        <v>1.4238675803150307E-3</v>
      </c>
      <c r="S133" s="72"/>
      <c r="T133" s="67">
        <f t="shared" si="7"/>
        <v>33.509299635133935</v>
      </c>
      <c r="U133" s="97">
        <f>+'[5]Costos unitarios'!$N127</f>
        <v>474143.76361811318</v>
      </c>
      <c r="V133" s="20">
        <v>1.4238675803150307E-3</v>
      </c>
      <c r="W133" s="4"/>
      <c r="X133" s="67">
        <f t="shared" si="10"/>
        <v>17.019489187505563</v>
      </c>
      <c r="Y133" s="97">
        <f>+'[6]Costos unitarios'!$N127</f>
        <v>447351.20721431368</v>
      </c>
      <c r="Z133" s="20">
        <v>1.4238675803150307E-3</v>
      </c>
      <c r="AA133" s="4"/>
    </row>
    <row r="134" spans="2:27" ht="15" customHeight="1">
      <c r="B134" s="232"/>
      <c r="C134" s="214"/>
      <c r="D134" s="235"/>
      <c r="E134" s="217"/>
      <c r="F134" s="25" t="s">
        <v>278</v>
      </c>
      <c r="G134" s="27" t="s">
        <v>279</v>
      </c>
      <c r="H134" s="82">
        <f t="shared" si="6"/>
        <v>273</v>
      </c>
      <c r="I134" s="97">
        <f>+'[2]13- Costo 2013'!$N128</f>
        <v>704193.86555516708</v>
      </c>
      <c r="J134" s="20">
        <v>3.0368425736406516E-3</v>
      </c>
      <c r="K134" s="4"/>
      <c r="L134" s="67">
        <f t="shared" si="8"/>
        <v>277.1847690664768</v>
      </c>
      <c r="M134" s="97">
        <f>+'[3]Costos unitarios'!$N128</f>
        <v>586604.14946708968</v>
      </c>
      <c r="N134" s="20">
        <v>3.0368425736406516E-3</v>
      </c>
      <c r="O134" s="4"/>
      <c r="P134" s="67">
        <f t="shared" si="9"/>
        <v>194.02994571504851</v>
      </c>
      <c r="Q134" s="97">
        <f>+'[4]Costos unitarios'!$N128</f>
        <v>489912.10552298382</v>
      </c>
      <c r="R134" s="70">
        <v>3.0368425736406516E-3</v>
      </c>
      <c r="S134" s="72"/>
      <c r="T134" s="67">
        <f t="shared" si="7"/>
        <v>71.469053128059087</v>
      </c>
      <c r="U134" s="97">
        <f>+'[5]Costos unitarios'!$N128</f>
        <v>474143.76361811312</v>
      </c>
      <c r="V134" s="20">
        <v>3.0368425736406516E-3</v>
      </c>
      <c r="W134" s="4"/>
      <c r="X134" s="67">
        <f t="shared" si="10"/>
        <v>36.299379282726711</v>
      </c>
      <c r="Y134" s="97">
        <f>+'[6]Costos unitarios'!$N128</f>
        <v>447351.20721431362</v>
      </c>
      <c r="Z134" s="20">
        <v>3.0368425736406516E-3</v>
      </c>
      <c r="AA134" s="4"/>
    </row>
    <row r="135" spans="2:27" ht="15" customHeight="1">
      <c r="B135" s="232"/>
      <c r="C135" s="214"/>
      <c r="D135" s="235"/>
      <c r="E135" s="217"/>
      <c r="F135" s="25" t="s">
        <v>280</v>
      </c>
      <c r="G135" s="27" t="s">
        <v>281</v>
      </c>
      <c r="H135" s="82">
        <f t="shared" si="6"/>
        <v>0</v>
      </c>
      <c r="I135" s="97"/>
      <c r="J135" s="20">
        <v>0</v>
      </c>
      <c r="K135" s="4"/>
      <c r="L135" s="67">
        <f t="shared" si="8"/>
        <v>0</v>
      </c>
      <c r="M135" s="97"/>
      <c r="N135" s="20">
        <v>0</v>
      </c>
      <c r="O135" s="4"/>
      <c r="P135" s="67">
        <f t="shared" si="9"/>
        <v>0</v>
      </c>
      <c r="Q135" s="97"/>
      <c r="R135" s="70">
        <v>0</v>
      </c>
      <c r="S135" s="72"/>
      <c r="T135" s="67">
        <f t="shared" si="7"/>
        <v>0</v>
      </c>
      <c r="U135" s="97"/>
      <c r="V135" s="20">
        <v>0</v>
      </c>
      <c r="W135" s="4"/>
      <c r="X135" s="67">
        <f t="shared" si="10"/>
        <v>0</v>
      </c>
      <c r="Y135" s="97"/>
      <c r="Z135" s="20">
        <v>0</v>
      </c>
      <c r="AA135" s="4"/>
    </row>
    <row r="136" spans="2:27" ht="15" customHeight="1">
      <c r="B136" s="232"/>
      <c r="C136" s="214"/>
      <c r="D136" s="235"/>
      <c r="E136" s="217"/>
      <c r="F136" s="25" t="s">
        <v>282</v>
      </c>
      <c r="G136" s="27" t="s">
        <v>84</v>
      </c>
      <c r="H136" s="82">
        <f t="shared" si="6"/>
        <v>0</v>
      </c>
      <c r="I136" s="97"/>
      <c r="J136" s="20">
        <v>0</v>
      </c>
      <c r="K136" s="4"/>
      <c r="L136" s="67">
        <f t="shared" si="8"/>
        <v>0</v>
      </c>
      <c r="M136" s="97"/>
      <c r="N136" s="20">
        <v>0</v>
      </c>
      <c r="O136" s="4"/>
      <c r="P136" s="67">
        <f t="shared" si="9"/>
        <v>0</v>
      </c>
      <c r="Q136" s="97"/>
      <c r="R136" s="70">
        <v>0</v>
      </c>
      <c r="S136" s="72"/>
      <c r="T136" s="67">
        <f t="shared" si="7"/>
        <v>0</v>
      </c>
      <c r="U136" s="97"/>
      <c r="V136" s="20">
        <v>0</v>
      </c>
      <c r="W136" s="4"/>
      <c r="X136" s="67">
        <f t="shared" si="10"/>
        <v>0</v>
      </c>
      <c r="Y136" s="97"/>
      <c r="Z136" s="20">
        <v>0</v>
      </c>
      <c r="AA136" s="4"/>
    </row>
    <row r="137" spans="2:27" ht="15" customHeight="1">
      <c r="B137" s="232"/>
      <c r="C137" s="214"/>
      <c r="D137" s="235"/>
      <c r="E137" s="217"/>
      <c r="F137" s="25" t="s">
        <v>283</v>
      </c>
      <c r="G137" s="27" t="s">
        <v>284</v>
      </c>
      <c r="H137" s="82">
        <f t="shared" si="6"/>
        <v>116.00000000000001</v>
      </c>
      <c r="I137" s="97">
        <f>+'[2]13- Costo 2013'!$N131</f>
        <v>704193.86555516708</v>
      </c>
      <c r="J137" s="20">
        <v>1.2903799946604967E-3</v>
      </c>
      <c r="K137" s="4"/>
      <c r="L137" s="67">
        <f t="shared" si="8"/>
        <v>117.77814363264217</v>
      </c>
      <c r="M137" s="97">
        <f>+'[3]Costos unitarios'!$N131</f>
        <v>586604.14946708968</v>
      </c>
      <c r="N137" s="20">
        <v>1.2903799946604967E-3</v>
      </c>
      <c r="O137" s="4"/>
      <c r="P137" s="67">
        <f t="shared" si="9"/>
        <v>82.44495861884846</v>
      </c>
      <c r="Q137" s="97">
        <f>+'[4]Costos unitarios'!$N131</f>
        <v>489912.10552298382</v>
      </c>
      <c r="R137" s="70">
        <v>1.2903799946604967E-3</v>
      </c>
      <c r="S137" s="72"/>
      <c r="T137" s="67">
        <f t="shared" si="7"/>
        <v>30.367802794340129</v>
      </c>
      <c r="U137" s="97">
        <f>+'[5]Costos unitarios'!$N131</f>
        <v>474143.76361811318</v>
      </c>
      <c r="V137" s="20">
        <v>1.2903799946604967E-3</v>
      </c>
      <c r="W137" s="4"/>
      <c r="X137" s="67">
        <f t="shared" si="10"/>
        <v>15.423912076176917</v>
      </c>
      <c r="Y137" s="97">
        <f>+'[6]Costos unitarios'!$N131</f>
        <v>447351.20721431368</v>
      </c>
      <c r="Z137" s="20">
        <v>1.2903799946604967E-3</v>
      </c>
      <c r="AA137" s="4"/>
    </row>
    <row r="138" spans="2:27" ht="15" customHeight="1">
      <c r="B138" s="232"/>
      <c r="C138" s="214"/>
      <c r="D138" s="235"/>
      <c r="E138" s="217"/>
      <c r="F138" s="25" t="s">
        <v>285</v>
      </c>
      <c r="G138" s="27" t="s">
        <v>286</v>
      </c>
      <c r="H138" s="82">
        <f t="shared" si="6"/>
        <v>0</v>
      </c>
      <c r="I138" s="97">
        <f>+'[2]13- Costo 2013'!$N132</f>
        <v>704193.8655551672</v>
      </c>
      <c r="J138" s="20">
        <v>0</v>
      </c>
      <c r="K138" s="4"/>
      <c r="L138" s="67">
        <f t="shared" si="8"/>
        <v>0</v>
      </c>
      <c r="M138" s="97"/>
      <c r="N138" s="20">
        <v>0</v>
      </c>
      <c r="O138" s="4"/>
      <c r="P138" s="67">
        <f t="shared" si="9"/>
        <v>0</v>
      </c>
      <c r="Q138" s="97"/>
      <c r="R138" s="70">
        <v>0</v>
      </c>
      <c r="S138" s="72"/>
      <c r="T138" s="67">
        <f t="shared" si="7"/>
        <v>0</v>
      </c>
      <c r="U138" s="97"/>
      <c r="V138" s="20">
        <v>0</v>
      </c>
      <c r="W138" s="4"/>
      <c r="X138" s="67">
        <f t="shared" si="10"/>
        <v>0</v>
      </c>
      <c r="Y138" s="97"/>
      <c r="Z138" s="20">
        <v>0</v>
      </c>
      <c r="AA138" s="4"/>
    </row>
    <row r="139" spans="2:27" ht="15" customHeight="1">
      <c r="B139" s="232"/>
      <c r="C139" s="214"/>
      <c r="D139" s="235"/>
      <c r="E139" s="217"/>
      <c r="F139" s="25" t="s">
        <v>287</v>
      </c>
      <c r="G139" s="27" t="s">
        <v>288</v>
      </c>
      <c r="H139" s="82">
        <f t="shared" si="6"/>
        <v>8</v>
      </c>
      <c r="I139" s="97">
        <f>+'[2]13- Costo 2013'!$N133</f>
        <v>704193.86555516708</v>
      </c>
      <c r="J139" s="20">
        <v>8.899172376968942E-5</v>
      </c>
      <c r="K139" s="4"/>
      <c r="L139" s="67">
        <f t="shared" si="8"/>
        <v>8.1226305953546323</v>
      </c>
      <c r="M139" s="97">
        <f>+'[3]Costos unitarios'!$N133</f>
        <v>586604.14946708956</v>
      </c>
      <c r="N139" s="20">
        <v>8.899172376968942E-5</v>
      </c>
      <c r="O139" s="4"/>
      <c r="P139" s="67">
        <f t="shared" si="9"/>
        <v>5.6858592150929965</v>
      </c>
      <c r="Q139" s="97">
        <f>+'[4]Costos unitarios'!$N133</f>
        <v>489912.10552298377</v>
      </c>
      <c r="R139" s="70">
        <v>8.899172376968942E-5</v>
      </c>
      <c r="S139" s="72"/>
      <c r="T139" s="67">
        <f t="shared" si="7"/>
        <v>2.0943312271958709</v>
      </c>
      <c r="U139" s="97">
        <f>+'[5]Costos unitarios'!$N133</f>
        <v>474143.76361811324</v>
      </c>
      <c r="V139" s="20">
        <v>8.899172376968942E-5</v>
      </c>
      <c r="W139" s="4"/>
      <c r="X139" s="67">
        <f t="shared" si="10"/>
        <v>1.0637180742190977</v>
      </c>
      <c r="Y139" s="97">
        <f>+'[6]Costos unitarios'!$N133</f>
        <v>447351.20721431362</v>
      </c>
      <c r="Z139" s="20">
        <v>8.899172376968942E-5</v>
      </c>
      <c r="AA139" s="4"/>
    </row>
    <row r="140" spans="2:27" ht="15" customHeight="1">
      <c r="B140" s="232"/>
      <c r="C140" s="214"/>
      <c r="D140" s="235"/>
      <c r="E140" s="217"/>
      <c r="F140" s="25" t="s">
        <v>289</v>
      </c>
      <c r="G140" s="27" t="s">
        <v>202</v>
      </c>
      <c r="H140" s="82">
        <f t="shared" si="6"/>
        <v>0</v>
      </c>
      <c r="I140" s="97"/>
      <c r="J140" s="20">
        <v>0</v>
      </c>
      <c r="K140" s="4"/>
      <c r="L140" s="67">
        <f t="shared" si="8"/>
        <v>0</v>
      </c>
      <c r="M140" s="97"/>
      <c r="N140" s="20">
        <v>0</v>
      </c>
      <c r="O140" s="4"/>
      <c r="P140" s="67">
        <f t="shared" si="9"/>
        <v>0</v>
      </c>
      <c r="Q140" s="97"/>
      <c r="R140" s="70">
        <v>0</v>
      </c>
      <c r="S140" s="72"/>
      <c r="T140" s="67">
        <f t="shared" si="7"/>
        <v>0</v>
      </c>
      <c r="U140" s="97"/>
      <c r="V140" s="20">
        <v>0</v>
      </c>
      <c r="W140" s="4"/>
      <c r="X140" s="67">
        <f t="shared" si="10"/>
        <v>0</v>
      </c>
      <c r="Y140" s="97"/>
      <c r="Z140" s="20">
        <v>0</v>
      </c>
      <c r="AA140" s="4"/>
    </row>
    <row r="141" spans="2:27" ht="15" customHeight="1">
      <c r="B141" s="232"/>
      <c r="C141" s="214"/>
      <c r="D141" s="235"/>
      <c r="E141" s="217"/>
      <c r="F141" s="25" t="s">
        <v>290</v>
      </c>
      <c r="G141" s="27" t="s">
        <v>291</v>
      </c>
      <c r="H141" s="82">
        <f t="shared" si="6"/>
        <v>0</v>
      </c>
      <c r="I141" s="97"/>
      <c r="J141" s="20">
        <v>0</v>
      </c>
      <c r="K141" s="4"/>
      <c r="L141" s="67">
        <f t="shared" si="8"/>
        <v>0</v>
      </c>
      <c r="M141" s="97"/>
      <c r="N141" s="20">
        <v>0</v>
      </c>
      <c r="O141" s="4"/>
      <c r="P141" s="67">
        <f t="shared" si="9"/>
        <v>0</v>
      </c>
      <c r="Q141" s="97"/>
      <c r="R141" s="70">
        <v>0</v>
      </c>
      <c r="S141" s="72"/>
      <c r="T141" s="67">
        <f t="shared" si="7"/>
        <v>0</v>
      </c>
      <c r="U141" s="97"/>
      <c r="V141" s="20">
        <v>0</v>
      </c>
      <c r="W141" s="4"/>
      <c r="X141" s="67">
        <f t="shared" si="10"/>
        <v>0</v>
      </c>
      <c r="Y141" s="97"/>
      <c r="Z141" s="20">
        <v>0</v>
      </c>
      <c r="AA141" s="4"/>
    </row>
    <row r="142" spans="2:27" ht="15" customHeight="1">
      <c r="B142" s="232"/>
      <c r="C142" s="214"/>
      <c r="D142" s="235"/>
      <c r="E142" s="217"/>
      <c r="F142" s="25" t="s">
        <v>292</v>
      </c>
      <c r="G142" s="27" t="s">
        <v>86</v>
      </c>
      <c r="H142" s="82">
        <f t="shared" si="6"/>
        <v>0</v>
      </c>
      <c r="I142" s="97"/>
      <c r="J142" s="20">
        <v>0</v>
      </c>
      <c r="K142" s="4"/>
      <c r="L142" s="67">
        <f t="shared" si="8"/>
        <v>0</v>
      </c>
      <c r="M142" s="97"/>
      <c r="N142" s="20">
        <v>0</v>
      </c>
      <c r="O142" s="4"/>
      <c r="P142" s="67">
        <f t="shared" si="9"/>
        <v>0</v>
      </c>
      <c r="Q142" s="97"/>
      <c r="R142" s="70">
        <v>0</v>
      </c>
      <c r="S142" s="72"/>
      <c r="T142" s="67">
        <f t="shared" si="7"/>
        <v>0</v>
      </c>
      <c r="U142" s="97"/>
      <c r="V142" s="20">
        <v>0</v>
      </c>
      <c r="W142" s="4"/>
      <c r="X142" s="67">
        <f t="shared" si="10"/>
        <v>0</v>
      </c>
      <c r="Y142" s="97"/>
      <c r="Z142" s="20">
        <v>0</v>
      </c>
      <c r="AA142" s="4"/>
    </row>
    <row r="143" spans="2:27" ht="15" customHeight="1">
      <c r="B143" s="232"/>
      <c r="C143" s="214"/>
      <c r="D143" s="235"/>
      <c r="E143" s="217"/>
      <c r="F143" s="25" t="s">
        <v>293</v>
      </c>
      <c r="G143" s="27" t="s">
        <v>196</v>
      </c>
      <c r="H143" s="82">
        <f t="shared" si="6"/>
        <v>0</v>
      </c>
      <c r="I143" s="97"/>
      <c r="J143" s="20">
        <v>0</v>
      </c>
      <c r="K143" s="4"/>
      <c r="L143" s="67">
        <f t="shared" si="8"/>
        <v>0</v>
      </c>
      <c r="M143" s="97"/>
      <c r="N143" s="20">
        <v>0</v>
      </c>
      <c r="O143" s="4"/>
      <c r="P143" s="67">
        <f t="shared" si="9"/>
        <v>0</v>
      </c>
      <c r="Q143" s="97"/>
      <c r="R143" s="70">
        <v>0</v>
      </c>
      <c r="S143" s="72"/>
      <c r="T143" s="67">
        <f t="shared" si="7"/>
        <v>0</v>
      </c>
      <c r="U143" s="97"/>
      <c r="V143" s="20">
        <v>0</v>
      </c>
      <c r="W143" s="4"/>
      <c r="X143" s="67">
        <f t="shared" si="10"/>
        <v>0</v>
      </c>
      <c r="Y143" s="97"/>
      <c r="Z143" s="20">
        <v>0</v>
      </c>
      <c r="AA143" s="4"/>
    </row>
    <row r="144" spans="2:27" ht="15" customHeight="1">
      <c r="B144" s="232"/>
      <c r="C144" s="214"/>
      <c r="D144" s="235"/>
      <c r="E144" s="217"/>
      <c r="F144" s="25" t="s">
        <v>294</v>
      </c>
      <c r="G144" s="27" t="s">
        <v>295</v>
      </c>
      <c r="H144" s="82">
        <f t="shared" ref="H144:H197" si="11">+J144*$H$11</f>
        <v>0</v>
      </c>
      <c r="I144" s="97"/>
      <c r="J144" s="20">
        <v>0</v>
      </c>
      <c r="K144" s="4"/>
      <c r="L144" s="67">
        <f t="shared" si="8"/>
        <v>0</v>
      </c>
      <c r="M144" s="97"/>
      <c r="N144" s="20">
        <v>0</v>
      </c>
      <c r="O144" s="4"/>
      <c r="P144" s="67">
        <f t="shared" si="9"/>
        <v>0</v>
      </c>
      <c r="Q144" s="97"/>
      <c r="R144" s="70">
        <v>0</v>
      </c>
      <c r="S144" s="72"/>
      <c r="T144" s="67">
        <f t="shared" si="7"/>
        <v>0</v>
      </c>
      <c r="U144" s="97"/>
      <c r="V144" s="20">
        <v>0</v>
      </c>
      <c r="W144" s="4"/>
      <c r="X144" s="67">
        <f t="shared" si="10"/>
        <v>0</v>
      </c>
      <c r="Y144" s="97"/>
      <c r="Z144" s="20">
        <v>0</v>
      </c>
      <c r="AA144" s="4"/>
    </row>
    <row r="145" spans="2:27" ht="15" customHeight="1">
      <c r="B145" s="232"/>
      <c r="C145" s="214"/>
      <c r="D145" s="235"/>
      <c r="E145" s="217"/>
      <c r="F145" s="25" t="s">
        <v>296</v>
      </c>
      <c r="G145" s="27" t="s">
        <v>297</v>
      </c>
      <c r="H145" s="82">
        <f t="shared" si="11"/>
        <v>3</v>
      </c>
      <c r="I145" s="97">
        <f>+'[2]13- Costo 2013'!$N139</f>
        <v>704193.86555516708</v>
      </c>
      <c r="J145" s="20">
        <v>3.3371896413633531E-5</v>
      </c>
      <c r="K145" s="4"/>
      <c r="L145" s="67">
        <f t="shared" si="8"/>
        <v>3.0459864732579871</v>
      </c>
      <c r="M145" s="97">
        <f>+'[3]Costos unitarios'!$N139</f>
        <v>586604.14946708968</v>
      </c>
      <c r="N145" s="20">
        <v>3.3371896413633531E-5</v>
      </c>
      <c r="O145" s="4"/>
      <c r="P145" s="67">
        <f t="shared" si="9"/>
        <v>2.1321972056598737</v>
      </c>
      <c r="Q145" s="97">
        <f>+'[4]Costos unitarios'!$N139</f>
        <v>489912.10552298382</v>
      </c>
      <c r="R145" s="70">
        <v>3.3371896413633531E-5</v>
      </c>
      <c r="S145" s="72"/>
      <c r="T145" s="67">
        <f t="shared" si="7"/>
        <v>0.78537421019845155</v>
      </c>
      <c r="U145" s="97">
        <f>+'[5]Costos unitarios'!$N139</f>
        <v>474143.76361811324</v>
      </c>
      <c r="V145" s="20">
        <v>3.3371896413633531E-5</v>
      </c>
      <c r="W145" s="4"/>
      <c r="X145" s="67">
        <f t="shared" si="10"/>
        <v>0.39889427783216158</v>
      </c>
      <c r="Y145" s="97">
        <f>+'[6]Costos unitarios'!$N139</f>
        <v>447351.20721431362</v>
      </c>
      <c r="Z145" s="20">
        <v>3.3371896413633531E-5</v>
      </c>
      <c r="AA145" s="4"/>
    </row>
    <row r="146" spans="2:27" ht="15" customHeight="1">
      <c r="B146" s="232"/>
      <c r="C146" s="214"/>
      <c r="D146" s="235"/>
      <c r="E146" s="217"/>
      <c r="F146" s="25" t="s">
        <v>298</v>
      </c>
      <c r="G146" s="27" t="s">
        <v>299</v>
      </c>
      <c r="H146" s="82">
        <f t="shared" si="11"/>
        <v>0</v>
      </c>
      <c r="I146" s="97"/>
      <c r="J146" s="20"/>
      <c r="K146" s="4"/>
      <c r="L146" s="67">
        <f t="shared" si="8"/>
        <v>0</v>
      </c>
      <c r="M146" s="97"/>
      <c r="N146" s="20"/>
      <c r="O146" s="4"/>
      <c r="P146" s="67">
        <f t="shared" si="9"/>
        <v>0</v>
      </c>
      <c r="Q146" s="97"/>
      <c r="R146" s="70"/>
      <c r="S146" s="72"/>
      <c r="T146" s="67">
        <f t="shared" ref="T146:T199" si="12">+V146*$T$11</f>
        <v>0</v>
      </c>
      <c r="U146" s="97"/>
      <c r="V146" s="20"/>
      <c r="W146" s="4"/>
      <c r="X146" s="67">
        <f t="shared" si="10"/>
        <v>0</v>
      </c>
      <c r="Y146" s="97"/>
      <c r="Z146" s="20"/>
      <c r="AA146" s="4"/>
    </row>
    <row r="147" spans="2:27" ht="15" customHeight="1">
      <c r="B147" s="232"/>
      <c r="C147" s="214"/>
      <c r="D147" s="235"/>
      <c r="E147" s="217"/>
      <c r="F147" s="25" t="s">
        <v>300</v>
      </c>
      <c r="G147" s="27" t="s">
        <v>301</v>
      </c>
      <c r="H147" s="82">
        <f t="shared" si="11"/>
        <v>0</v>
      </c>
      <c r="I147" s="97"/>
      <c r="J147" s="20"/>
      <c r="K147" s="4"/>
      <c r="L147" s="67">
        <f t="shared" si="8"/>
        <v>0</v>
      </c>
      <c r="M147" s="97"/>
      <c r="N147" s="20"/>
      <c r="O147" s="4"/>
      <c r="P147" s="67">
        <f t="shared" si="9"/>
        <v>0</v>
      </c>
      <c r="Q147" s="97"/>
      <c r="R147" s="70"/>
      <c r="S147" s="72"/>
      <c r="T147" s="67">
        <f t="shared" si="12"/>
        <v>0</v>
      </c>
      <c r="U147" s="97"/>
      <c r="V147" s="20"/>
      <c r="W147" s="4"/>
      <c r="X147" s="67">
        <f t="shared" si="10"/>
        <v>0</v>
      </c>
      <c r="Y147" s="97"/>
      <c r="Z147" s="20"/>
      <c r="AA147" s="4"/>
    </row>
    <row r="148" spans="2:27" ht="15" customHeight="1">
      <c r="B148" s="232"/>
      <c r="C148" s="214"/>
      <c r="D148" s="235"/>
      <c r="E148" s="217"/>
      <c r="F148" s="25" t="s">
        <v>302</v>
      </c>
      <c r="G148" s="27" t="s">
        <v>303</v>
      </c>
      <c r="H148" s="82">
        <f t="shared" si="11"/>
        <v>0</v>
      </c>
      <c r="I148" s="97"/>
      <c r="J148" s="20"/>
      <c r="K148" s="4"/>
      <c r="L148" s="67">
        <f t="shared" si="8"/>
        <v>0</v>
      </c>
      <c r="M148" s="97"/>
      <c r="N148" s="20"/>
      <c r="O148" s="4"/>
      <c r="P148" s="67">
        <f t="shared" si="9"/>
        <v>0</v>
      </c>
      <c r="Q148" s="97"/>
      <c r="R148" s="70"/>
      <c r="S148" s="72"/>
      <c r="T148" s="67">
        <f t="shared" si="12"/>
        <v>0</v>
      </c>
      <c r="U148" s="97"/>
      <c r="V148" s="20"/>
      <c r="W148" s="4"/>
      <c r="X148" s="67">
        <f t="shared" si="10"/>
        <v>0</v>
      </c>
      <c r="Y148" s="97"/>
      <c r="Z148" s="20"/>
      <c r="AA148" s="4"/>
    </row>
    <row r="149" spans="2:27" ht="15" customHeight="1">
      <c r="B149" s="232"/>
      <c r="C149" s="214"/>
      <c r="D149" s="235"/>
      <c r="E149" s="217"/>
      <c r="F149" s="25" t="s">
        <v>304</v>
      </c>
      <c r="G149" s="27" t="s">
        <v>305</v>
      </c>
      <c r="H149" s="82">
        <f t="shared" si="11"/>
        <v>0</v>
      </c>
      <c r="I149" s="97"/>
      <c r="J149" s="20"/>
      <c r="K149" s="4"/>
      <c r="L149" s="67">
        <f t="shared" ref="L149:L199" si="13">+N149*$L$11</f>
        <v>0</v>
      </c>
      <c r="M149" s="97"/>
      <c r="N149" s="20"/>
      <c r="O149" s="4"/>
      <c r="P149" s="67">
        <f t="shared" si="9"/>
        <v>0</v>
      </c>
      <c r="Q149" s="97"/>
      <c r="R149" s="70"/>
      <c r="S149" s="72"/>
      <c r="T149" s="67">
        <f t="shared" si="12"/>
        <v>0</v>
      </c>
      <c r="U149" s="97"/>
      <c r="V149" s="20"/>
      <c r="W149" s="4"/>
      <c r="X149" s="67">
        <f t="shared" si="10"/>
        <v>0</v>
      </c>
      <c r="Y149" s="97"/>
      <c r="Z149" s="20"/>
      <c r="AA149" s="4"/>
    </row>
    <row r="150" spans="2:27" ht="15" customHeight="1">
      <c r="B150" s="232"/>
      <c r="C150" s="214"/>
      <c r="D150" s="235"/>
      <c r="E150" s="217"/>
      <c r="F150" s="25" t="s">
        <v>306</v>
      </c>
      <c r="G150" s="27" t="s">
        <v>307</v>
      </c>
      <c r="H150" s="82">
        <f t="shared" si="11"/>
        <v>0</v>
      </c>
      <c r="I150" s="97"/>
      <c r="J150" s="20"/>
      <c r="K150" s="4"/>
      <c r="L150" s="67">
        <f t="shared" si="13"/>
        <v>0</v>
      </c>
      <c r="M150" s="97"/>
      <c r="N150" s="20"/>
      <c r="O150" s="4"/>
      <c r="P150" s="67">
        <f t="shared" si="9"/>
        <v>0</v>
      </c>
      <c r="Q150" s="97"/>
      <c r="R150" s="70"/>
      <c r="S150" s="72"/>
      <c r="T150" s="67">
        <f t="shared" si="12"/>
        <v>0</v>
      </c>
      <c r="U150" s="97"/>
      <c r="V150" s="20"/>
      <c r="W150" s="4"/>
      <c r="X150" s="67">
        <f t="shared" si="10"/>
        <v>0</v>
      </c>
      <c r="Y150" s="97"/>
      <c r="Z150" s="20"/>
      <c r="AA150" s="4"/>
    </row>
    <row r="151" spans="2:27" ht="15" customHeight="1">
      <c r="B151" s="232"/>
      <c r="C151" s="214"/>
      <c r="D151" s="235"/>
      <c r="E151" s="217"/>
      <c r="F151" s="25" t="s">
        <v>308</v>
      </c>
      <c r="G151" s="27" t="s">
        <v>309</v>
      </c>
      <c r="H151" s="82">
        <f t="shared" si="11"/>
        <v>0</v>
      </c>
      <c r="I151" s="97"/>
      <c r="J151" s="20"/>
      <c r="K151" s="4"/>
      <c r="L151" s="67">
        <f t="shared" si="13"/>
        <v>0</v>
      </c>
      <c r="M151" s="97"/>
      <c r="N151" s="20"/>
      <c r="O151" s="4"/>
      <c r="P151" s="67">
        <f t="shared" ref="P151:P199" si="14">+R151*$P$11</f>
        <v>0</v>
      </c>
      <c r="Q151" s="97"/>
      <c r="R151" s="70"/>
      <c r="S151" s="72"/>
      <c r="T151" s="67">
        <f t="shared" si="12"/>
        <v>0</v>
      </c>
      <c r="U151" s="97"/>
      <c r="V151" s="20"/>
      <c r="W151" s="4"/>
      <c r="X151" s="67">
        <f t="shared" ref="X151:X199" si="15">+Z151*$X$11</f>
        <v>0</v>
      </c>
      <c r="Y151" s="97"/>
      <c r="Z151" s="20"/>
      <c r="AA151" s="4"/>
    </row>
    <row r="152" spans="2:27" ht="15" customHeight="1">
      <c r="B152" s="232"/>
      <c r="C152" s="214"/>
      <c r="D152" s="235"/>
      <c r="E152" s="217"/>
      <c r="F152" s="25" t="s">
        <v>310</v>
      </c>
      <c r="G152" s="27" t="s">
        <v>311</v>
      </c>
      <c r="H152" s="82">
        <f t="shared" si="11"/>
        <v>0</v>
      </c>
      <c r="I152" s="97"/>
      <c r="J152" s="20"/>
      <c r="K152" s="4"/>
      <c r="L152" s="67">
        <f t="shared" si="13"/>
        <v>0</v>
      </c>
      <c r="M152" s="97"/>
      <c r="N152" s="20"/>
      <c r="O152" s="4"/>
      <c r="P152" s="67">
        <f t="shared" si="14"/>
        <v>0</v>
      </c>
      <c r="Q152" s="97"/>
      <c r="R152" s="70"/>
      <c r="S152" s="72"/>
      <c r="T152" s="67">
        <f t="shared" si="12"/>
        <v>0</v>
      </c>
      <c r="U152" s="97"/>
      <c r="V152" s="20"/>
      <c r="W152" s="4"/>
      <c r="X152" s="67">
        <f t="shared" si="15"/>
        <v>0</v>
      </c>
      <c r="Y152" s="97"/>
      <c r="Z152" s="20"/>
      <c r="AA152" s="4"/>
    </row>
    <row r="153" spans="2:27" ht="15" customHeight="1">
      <c r="B153" s="232"/>
      <c r="C153" s="214"/>
      <c r="D153" s="235"/>
      <c r="E153" s="217"/>
      <c r="F153" s="25" t="s">
        <v>312</v>
      </c>
      <c r="G153" s="27" t="s">
        <v>313</v>
      </c>
      <c r="H153" s="82">
        <f t="shared" si="11"/>
        <v>0</v>
      </c>
      <c r="I153" s="97"/>
      <c r="J153" s="20"/>
      <c r="K153" s="4"/>
      <c r="L153" s="67">
        <f t="shared" si="13"/>
        <v>0</v>
      </c>
      <c r="M153" s="97"/>
      <c r="N153" s="20"/>
      <c r="O153" s="4"/>
      <c r="P153" s="67">
        <f t="shared" si="14"/>
        <v>0</v>
      </c>
      <c r="Q153" s="97"/>
      <c r="R153" s="70"/>
      <c r="S153" s="72"/>
      <c r="T153" s="67">
        <f t="shared" si="12"/>
        <v>0</v>
      </c>
      <c r="U153" s="97"/>
      <c r="V153" s="20"/>
      <c r="W153" s="4"/>
      <c r="X153" s="67">
        <f t="shared" si="15"/>
        <v>0</v>
      </c>
      <c r="Y153" s="97"/>
      <c r="Z153" s="20"/>
      <c r="AA153" s="4"/>
    </row>
    <row r="154" spans="2:27" ht="15" customHeight="1">
      <c r="B154" s="232"/>
      <c r="C154" s="214"/>
      <c r="D154" s="235"/>
      <c r="E154" s="217"/>
      <c r="F154" s="25" t="s">
        <v>314</v>
      </c>
      <c r="G154" s="27" t="s">
        <v>315</v>
      </c>
      <c r="H154" s="82">
        <f t="shared" si="11"/>
        <v>0</v>
      </c>
      <c r="I154" s="97"/>
      <c r="J154" s="20"/>
      <c r="K154" s="4"/>
      <c r="L154" s="67">
        <f t="shared" si="13"/>
        <v>0</v>
      </c>
      <c r="M154" s="97"/>
      <c r="N154" s="20"/>
      <c r="O154" s="4"/>
      <c r="P154" s="67">
        <f t="shared" si="14"/>
        <v>0</v>
      </c>
      <c r="Q154" s="97"/>
      <c r="R154" s="70"/>
      <c r="S154" s="72"/>
      <c r="T154" s="67">
        <f t="shared" si="12"/>
        <v>0</v>
      </c>
      <c r="U154" s="97"/>
      <c r="V154" s="20"/>
      <c r="W154" s="4"/>
      <c r="X154" s="67">
        <f t="shared" si="15"/>
        <v>0</v>
      </c>
      <c r="Y154" s="97"/>
      <c r="Z154" s="20"/>
      <c r="AA154" s="4"/>
    </row>
    <row r="155" spans="2:27" ht="15" customHeight="1">
      <c r="B155" s="232"/>
      <c r="C155" s="214"/>
      <c r="D155" s="235"/>
      <c r="E155" s="217"/>
      <c r="F155" s="25" t="s">
        <v>316</v>
      </c>
      <c r="G155" s="27" t="s">
        <v>317</v>
      </c>
      <c r="H155" s="82">
        <f t="shared" si="11"/>
        <v>0</v>
      </c>
      <c r="I155" s="97"/>
      <c r="J155" s="20"/>
      <c r="K155" s="4"/>
      <c r="L155" s="67">
        <f t="shared" si="13"/>
        <v>0</v>
      </c>
      <c r="M155" s="97"/>
      <c r="N155" s="20"/>
      <c r="O155" s="4"/>
      <c r="P155" s="67">
        <f t="shared" si="14"/>
        <v>0</v>
      </c>
      <c r="Q155" s="97"/>
      <c r="R155" s="70"/>
      <c r="S155" s="72"/>
      <c r="T155" s="67">
        <f t="shared" si="12"/>
        <v>0</v>
      </c>
      <c r="U155" s="97"/>
      <c r="V155" s="20"/>
      <c r="W155" s="4"/>
      <c r="X155" s="67">
        <f t="shared" si="15"/>
        <v>0</v>
      </c>
      <c r="Y155" s="97"/>
      <c r="Z155" s="20"/>
      <c r="AA155" s="4"/>
    </row>
    <row r="156" spans="2:27" ht="15" customHeight="1">
      <c r="B156" s="232"/>
      <c r="C156" s="214"/>
      <c r="D156" s="235"/>
      <c r="E156" s="217"/>
      <c r="F156" s="25" t="s">
        <v>318</v>
      </c>
      <c r="G156" s="27" t="s">
        <v>204</v>
      </c>
      <c r="H156" s="82">
        <f t="shared" si="11"/>
        <v>0</v>
      </c>
      <c r="I156" s="97"/>
      <c r="J156" s="20"/>
      <c r="K156" s="4"/>
      <c r="L156" s="67">
        <f t="shared" si="13"/>
        <v>0</v>
      </c>
      <c r="M156" s="97"/>
      <c r="N156" s="20"/>
      <c r="O156" s="4"/>
      <c r="P156" s="67">
        <f t="shared" si="14"/>
        <v>0</v>
      </c>
      <c r="Q156" s="97"/>
      <c r="R156" s="70"/>
      <c r="S156" s="72"/>
      <c r="T156" s="67">
        <f t="shared" si="12"/>
        <v>0</v>
      </c>
      <c r="U156" s="97"/>
      <c r="V156" s="20"/>
      <c r="W156" s="4"/>
      <c r="X156" s="67">
        <f t="shared" si="15"/>
        <v>0</v>
      </c>
      <c r="Y156" s="97"/>
      <c r="Z156" s="20"/>
      <c r="AA156" s="4"/>
    </row>
    <row r="157" spans="2:27" ht="15" customHeight="1">
      <c r="B157" s="232"/>
      <c r="C157" s="214"/>
      <c r="D157" s="235"/>
      <c r="E157" s="217"/>
      <c r="F157" s="25" t="s">
        <v>319</v>
      </c>
      <c r="G157" s="27" t="s">
        <v>320</v>
      </c>
      <c r="H157" s="82">
        <f t="shared" si="11"/>
        <v>0</v>
      </c>
      <c r="I157" s="97"/>
      <c r="J157" s="20"/>
      <c r="K157" s="4"/>
      <c r="L157" s="67">
        <f t="shared" si="13"/>
        <v>0</v>
      </c>
      <c r="M157" s="97"/>
      <c r="N157" s="20"/>
      <c r="O157" s="4"/>
      <c r="P157" s="67">
        <f t="shared" si="14"/>
        <v>0</v>
      </c>
      <c r="Q157" s="97"/>
      <c r="R157" s="70"/>
      <c r="S157" s="72"/>
      <c r="T157" s="67">
        <f t="shared" si="12"/>
        <v>0</v>
      </c>
      <c r="U157" s="97"/>
      <c r="V157" s="20"/>
      <c r="W157" s="4"/>
      <c r="X157" s="67">
        <f t="shared" si="15"/>
        <v>0</v>
      </c>
      <c r="Y157" s="97"/>
      <c r="Z157" s="20"/>
      <c r="AA157" s="4"/>
    </row>
    <row r="158" spans="2:27" ht="15" customHeight="1">
      <c r="B158" s="232"/>
      <c r="C158" s="214"/>
      <c r="D158" s="235"/>
      <c r="E158" s="217"/>
      <c r="F158" s="25" t="s">
        <v>321</v>
      </c>
      <c r="G158" s="27" t="s">
        <v>322</v>
      </c>
      <c r="H158" s="82">
        <f t="shared" si="11"/>
        <v>0</v>
      </c>
      <c r="I158" s="97"/>
      <c r="J158" s="20"/>
      <c r="K158" s="4"/>
      <c r="L158" s="67">
        <f t="shared" si="13"/>
        <v>0</v>
      </c>
      <c r="M158" s="97"/>
      <c r="N158" s="20"/>
      <c r="O158" s="4"/>
      <c r="P158" s="67">
        <f t="shared" si="14"/>
        <v>0</v>
      </c>
      <c r="Q158" s="97"/>
      <c r="R158" s="70"/>
      <c r="S158" s="72"/>
      <c r="T158" s="67">
        <f t="shared" si="12"/>
        <v>0</v>
      </c>
      <c r="U158" s="97"/>
      <c r="V158" s="20"/>
      <c r="W158" s="4"/>
      <c r="X158" s="67">
        <f t="shared" si="15"/>
        <v>0</v>
      </c>
      <c r="Y158" s="97"/>
      <c r="Z158" s="20"/>
      <c r="AA158" s="4"/>
    </row>
    <row r="159" spans="2:27" ht="15" customHeight="1">
      <c r="B159" s="232"/>
      <c r="C159" s="214"/>
      <c r="D159" s="235"/>
      <c r="E159" s="217"/>
      <c r="F159" s="25" t="s">
        <v>323</v>
      </c>
      <c r="G159" s="27" t="s">
        <v>324</v>
      </c>
      <c r="H159" s="82">
        <f t="shared" si="11"/>
        <v>0</v>
      </c>
      <c r="I159" s="97"/>
      <c r="J159" s="20"/>
      <c r="K159" s="4"/>
      <c r="L159" s="67">
        <f t="shared" si="13"/>
        <v>0</v>
      </c>
      <c r="M159" s="97"/>
      <c r="N159" s="20"/>
      <c r="O159" s="4"/>
      <c r="P159" s="67">
        <f t="shared" si="14"/>
        <v>0</v>
      </c>
      <c r="Q159" s="97"/>
      <c r="R159" s="70"/>
      <c r="S159" s="72"/>
      <c r="T159" s="67">
        <f t="shared" si="12"/>
        <v>0</v>
      </c>
      <c r="U159" s="97"/>
      <c r="V159" s="20"/>
      <c r="W159" s="4"/>
      <c r="X159" s="67">
        <f t="shared" si="15"/>
        <v>0</v>
      </c>
      <c r="Y159" s="97"/>
      <c r="Z159" s="20"/>
      <c r="AA159" s="4"/>
    </row>
    <row r="160" spans="2:27" ht="15" customHeight="1">
      <c r="B160" s="232"/>
      <c r="C160" s="214"/>
      <c r="D160" s="235"/>
      <c r="E160" s="217"/>
      <c r="F160" s="25" t="s">
        <v>325</v>
      </c>
      <c r="G160" s="27" t="s">
        <v>326</v>
      </c>
      <c r="H160" s="82">
        <f t="shared" si="11"/>
        <v>0</v>
      </c>
      <c r="I160" s="97"/>
      <c r="J160" s="20"/>
      <c r="K160" s="4"/>
      <c r="L160" s="67">
        <f t="shared" si="13"/>
        <v>0</v>
      </c>
      <c r="M160" s="97"/>
      <c r="N160" s="20"/>
      <c r="O160" s="4"/>
      <c r="P160" s="67">
        <f t="shared" si="14"/>
        <v>0</v>
      </c>
      <c r="Q160" s="97"/>
      <c r="R160" s="70"/>
      <c r="S160" s="72"/>
      <c r="T160" s="67">
        <f t="shared" si="12"/>
        <v>0</v>
      </c>
      <c r="U160" s="97"/>
      <c r="V160" s="20"/>
      <c r="W160" s="4"/>
      <c r="X160" s="67">
        <f t="shared" si="15"/>
        <v>0</v>
      </c>
      <c r="Y160" s="97"/>
      <c r="Z160" s="20"/>
      <c r="AA160" s="4"/>
    </row>
    <row r="161" spans="2:27" ht="15" customHeight="1">
      <c r="B161" s="232"/>
      <c r="C161" s="214"/>
      <c r="D161" s="235"/>
      <c r="E161" s="217"/>
      <c r="F161" s="25" t="s">
        <v>327</v>
      </c>
      <c r="G161" s="27" t="s">
        <v>186</v>
      </c>
      <c r="H161" s="82">
        <f t="shared" si="11"/>
        <v>0</v>
      </c>
      <c r="I161" s="97"/>
      <c r="J161" s="20"/>
      <c r="K161" s="4"/>
      <c r="L161" s="67">
        <f t="shared" si="13"/>
        <v>0</v>
      </c>
      <c r="M161" s="97"/>
      <c r="N161" s="20"/>
      <c r="O161" s="4"/>
      <c r="P161" s="67">
        <f t="shared" si="14"/>
        <v>0</v>
      </c>
      <c r="Q161" s="97"/>
      <c r="R161" s="70"/>
      <c r="S161" s="72"/>
      <c r="T161" s="67">
        <f t="shared" si="12"/>
        <v>0</v>
      </c>
      <c r="U161" s="97"/>
      <c r="V161" s="20"/>
      <c r="W161" s="4"/>
      <c r="X161" s="67">
        <f t="shared" si="15"/>
        <v>0</v>
      </c>
      <c r="Y161" s="97"/>
      <c r="Z161" s="20"/>
      <c r="AA161" s="4"/>
    </row>
    <row r="162" spans="2:27" ht="15" customHeight="1">
      <c r="B162" s="232"/>
      <c r="C162" s="214"/>
      <c r="D162" s="235"/>
      <c r="E162" s="217"/>
      <c r="F162" s="25" t="s">
        <v>328</v>
      </c>
      <c r="G162" s="27" t="s">
        <v>188</v>
      </c>
      <c r="H162" s="82">
        <f t="shared" si="11"/>
        <v>0</v>
      </c>
      <c r="I162" s="97"/>
      <c r="J162" s="20"/>
      <c r="K162" s="4"/>
      <c r="L162" s="67">
        <f t="shared" si="13"/>
        <v>0</v>
      </c>
      <c r="M162" s="97"/>
      <c r="N162" s="20"/>
      <c r="O162" s="4"/>
      <c r="P162" s="67">
        <f t="shared" si="14"/>
        <v>0</v>
      </c>
      <c r="Q162" s="97"/>
      <c r="R162" s="70"/>
      <c r="S162" s="72"/>
      <c r="T162" s="67">
        <f t="shared" si="12"/>
        <v>0</v>
      </c>
      <c r="U162" s="97"/>
      <c r="V162" s="20"/>
      <c r="W162" s="4"/>
      <c r="X162" s="67">
        <f t="shared" si="15"/>
        <v>0</v>
      </c>
      <c r="Y162" s="97"/>
      <c r="Z162" s="20"/>
      <c r="AA162" s="4"/>
    </row>
    <row r="163" spans="2:27" ht="15" customHeight="1">
      <c r="B163" s="232"/>
      <c r="C163" s="214"/>
      <c r="D163" s="235"/>
      <c r="E163" s="217"/>
      <c r="F163" s="25" t="s">
        <v>329</v>
      </c>
      <c r="G163" s="27" t="s">
        <v>190</v>
      </c>
      <c r="H163" s="82">
        <f t="shared" si="11"/>
        <v>0</v>
      </c>
      <c r="I163" s="97"/>
      <c r="J163" s="20"/>
      <c r="K163" s="4"/>
      <c r="L163" s="67">
        <f t="shared" si="13"/>
        <v>0</v>
      </c>
      <c r="M163" s="97"/>
      <c r="N163" s="20"/>
      <c r="O163" s="4"/>
      <c r="P163" s="67">
        <f t="shared" si="14"/>
        <v>0</v>
      </c>
      <c r="Q163" s="97"/>
      <c r="R163" s="70"/>
      <c r="S163" s="72"/>
      <c r="T163" s="67">
        <f t="shared" si="12"/>
        <v>0</v>
      </c>
      <c r="U163" s="97"/>
      <c r="V163" s="20"/>
      <c r="W163" s="4"/>
      <c r="X163" s="67">
        <f t="shared" si="15"/>
        <v>0</v>
      </c>
      <c r="Y163" s="97"/>
      <c r="Z163" s="20"/>
      <c r="AA163" s="4"/>
    </row>
    <row r="164" spans="2:27" ht="15" customHeight="1">
      <c r="B164" s="232"/>
      <c r="C164" s="214"/>
      <c r="D164" s="235"/>
      <c r="E164" s="217"/>
      <c r="F164" s="25" t="s">
        <v>330</v>
      </c>
      <c r="G164" s="27" t="s">
        <v>192</v>
      </c>
      <c r="H164" s="82">
        <f t="shared" si="11"/>
        <v>0</v>
      </c>
      <c r="I164" s="97"/>
      <c r="J164" s="20"/>
      <c r="K164" s="4"/>
      <c r="L164" s="67">
        <f t="shared" si="13"/>
        <v>0</v>
      </c>
      <c r="M164" s="97"/>
      <c r="N164" s="20"/>
      <c r="O164" s="4"/>
      <c r="P164" s="67">
        <f t="shared" si="14"/>
        <v>0</v>
      </c>
      <c r="Q164" s="97"/>
      <c r="R164" s="70"/>
      <c r="S164" s="72"/>
      <c r="T164" s="67">
        <f t="shared" si="12"/>
        <v>0</v>
      </c>
      <c r="U164" s="97"/>
      <c r="V164" s="20"/>
      <c r="W164" s="4"/>
      <c r="X164" s="67">
        <f t="shared" si="15"/>
        <v>0</v>
      </c>
      <c r="Y164" s="97"/>
      <c r="Z164" s="20"/>
      <c r="AA164" s="4"/>
    </row>
    <row r="165" spans="2:27" ht="15.75" customHeight="1" thickBot="1">
      <c r="B165" s="233"/>
      <c r="C165" s="229"/>
      <c r="D165" s="236"/>
      <c r="E165" s="220"/>
      <c r="F165" s="33" t="s">
        <v>331</v>
      </c>
      <c r="G165" s="34" t="s">
        <v>198</v>
      </c>
      <c r="H165" s="82">
        <f t="shared" si="11"/>
        <v>0</v>
      </c>
      <c r="I165" s="97"/>
      <c r="J165" s="20"/>
      <c r="K165" s="4"/>
      <c r="L165" s="67">
        <f t="shared" si="13"/>
        <v>0</v>
      </c>
      <c r="M165" s="97"/>
      <c r="N165" s="20"/>
      <c r="O165" s="4"/>
      <c r="P165" s="67">
        <f t="shared" si="14"/>
        <v>0</v>
      </c>
      <c r="Q165" s="97"/>
      <c r="R165" s="70"/>
      <c r="S165" s="72"/>
      <c r="T165" s="67">
        <f t="shared" si="12"/>
        <v>0</v>
      </c>
      <c r="U165" s="97"/>
      <c r="V165" s="20"/>
      <c r="W165" s="4"/>
      <c r="X165" s="67">
        <f t="shared" si="15"/>
        <v>0</v>
      </c>
      <c r="Y165" s="97"/>
      <c r="Z165" s="20"/>
      <c r="AA165" s="4"/>
    </row>
    <row r="166" spans="2:27">
      <c r="B166" s="231"/>
      <c r="C166" s="230" t="s">
        <v>27</v>
      </c>
      <c r="D166" s="234"/>
      <c r="E166" s="216" t="s">
        <v>28</v>
      </c>
      <c r="F166" s="31" t="s">
        <v>332</v>
      </c>
      <c r="G166" s="32" t="s">
        <v>333</v>
      </c>
      <c r="H166" s="82">
        <f t="shared" si="11"/>
        <v>22334</v>
      </c>
      <c r="I166" s="97">
        <f>+'[2]13- Costo 2013'!$N160</f>
        <v>10674.843297852622</v>
      </c>
      <c r="J166" s="20">
        <v>0.24844264483403045</v>
      </c>
      <c r="K166" s="4"/>
      <c r="L166" s="67">
        <f t="shared" si="13"/>
        <v>22676.353964581296</v>
      </c>
      <c r="M166" s="97">
        <f>+'[3]Costos unitarios'!$N160</f>
        <v>10337.977584393388</v>
      </c>
      <c r="N166" s="20">
        <v>0.24844264483403045</v>
      </c>
      <c r="O166" s="4"/>
      <c r="P166" s="67">
        <f t="shared" si="14"/>
        <v>15873.497463735874</v>
      </c>
      <c r="Q166" s="97">
        <f>+'[4]Costos unitarios'!$N160</f>
        <v>9250.2346421744878</v>
      </c>
      <c r="R166" s="70">
        <v>0.24844264483403045</v>
      </c>
      <c r="S166" s="72"/>
      <c r="T166" s="67">
        <f t="shared" si="12"/>
        <v>5846.8492035240724</v>
      </c>
      <c r="U166" s="97">
        <f>+'[5]Costos unitarios'!$N160</f>
        <v>10133.961438332184</v>
      </c>
      <c r="V166" s="20">
        <v>0.24844264483403045</v>
      </c>
      <c r="W166" s="4"/>
      <c r="X166" s="67">
        <f t="shared" si="15"/>
        <v>2969.6349337011661</v>
      </c>
      <c r="Y166" s="97">
        <f>+'[6]Costos unitarios'!$N160</f>
        <v>9820.2307900213</v>
      </c>
      <c r="Z166" s="20">
        <v>0.24844264483403045</v>
      </c>
      <c r="AA166" s="4"/>
    </row>
    <row r="167" spans="2:27" ht="13.8" thickBot="1">
      <c r="B167" s="232"/>
      <c r="C167" s="214"/>
      <c r="D167" s="236"/>
      <c r="E167" s="220"/>
      <c r="F167" s="33" t="s">
        <v>334</v>
      </c>
      <c r="G167" s="38" t="s">
        <v>335</v>
      </c>
      <c r="H167" s="82">
        <f t="shared" si="11"/>
        <v>0</v>
      </c>
      <c r="I167" s="97"/>
      <c r="J167" s="20"/>
      <c r="K167" s="4"/>
      <c r="L167" s="67">
        <f t="shared" si="13"/>
        <v>0</v>
      </c>
      <c r="M167" s="97"/>
      <c r="N167" s="20"/>
      <c r="O167" s="4"/>
      <c r="P167" s="67">
        <f t="shared" si="14"/>
        <v>0</v>
      </c>
      <c r="Q167" s="97"/>
      <c r="R167" s="70"/>
      <c r="S167" s="72"/>
      <c r="T167" s="67">
        <f t="shared" si="12"/>
        <v>0</v>
      </c>
      <c r="U167" s="97"/>
      <c r="V167" s="20"/>
      <c r="W167" s="4"/>
      <c r="X167" s="67">
        <f t="shared" si="15"/>
        <v>0</v>
      </c>
      <c r="Y167" s="97"/>
      <c r="Z167" s="20"/>
      <c r="AA167" s="4"/>
    </row>
    <row r="168" spans="2:27">
      <c r="B168" s="232"/>
      <c r="C168" s="214"/>
      <c r="D168" s="234"/>
      <c r="E168" s="216" t="s">
        <v>29</v>
      </c>
      <c r="F168" s="31" t="s">
        <v>336</v>
      </c>
      <c r="G168" s="32" t="s">
        <v>337</v>
      </c>
      <c r="H168" s="82">
        <v>1947</v>
      </c>
      <c r="I168" s="97">
        <f>+'[2]13- Costo 2013'!$N162</f>
        <v>43303.510819204406</v>
      </c>
      <c r="J168" s="4">
        <f>+H168/$H$11</f>
        <v>2.1658360772448162E-2</v>
      </c>
      <c r="K168" s="4"/>
      <c r="L168" s="67">
        <f t="shared" si="13"/>
        <v>1976.8452211444335</v>
      </c>
      <c r="M168" s="97">
        <f>+'[3]Costos unitarios'!$N162</f>
        <v>33389.57374795284</v>
      </c>
      <c r="N168" s="20">
        <v>2.1658360772448162E-2</v>
      </c>
      <c r="O168" s="4"/>
      <c r="P168" s="67">
        <f t="shared" si="14"/>
        <v>1383.7959864732579</v>
      </c>
      <c r="Q168" s="97">
        <f>+'[4]Costos unitarios'!$N162</f>
        <v>32709.696313330165</v>
      </c>
      <c r="R168" s="20">
        <v>2.1658360772448162E-2</v>
      </c>
      <c r="S168" s="72"/>
      <c r="T168" s="67">
        <f t="shared" si="12"/>
        <v>509.70786241879506</v>
      </c>
      <c r="U168" s="97">
        <f>+'[5]Costos unitarios'!$N162</f>
        <v>36606.914479873463</v>
      </c>
      <c r="V168" s="20">
        <v>2.1658360772448162E-2</v>
      </c>
      <c r="W168" s="4"/>
      <c r="X168" s="67">
        <f t="shared" si="15"/>
        <v>258.88238631307291</v>
      </c>
      <c r="Y168" s="97">
        <f>+'[6]Costos unitarios'!$N162</f>
        <v>35719.390335285119</v>
      </c>
      <c r="Z168" s="20">
        <v>2.1658360772448162E-2</v>
      </c>
      <c r="AA168" s="4"/>
    </row>
    <row r="169" spans="2:27">
      <c r="B169" s="232"/>
      <c r="C169" s="214"/>
      <c r="D169" s="235"/>
      <c r="E169" s="217"/>
      <c r="F169" s="25" t="s">
        <v>338</v>
      </c>
      <c r="G169" s="27" t="s">
        <v>339</v>
      </c>
      <c r="H169" s="82">
        <v>1057</v>
      </c>
      <c r="I169" s="97">
        <f>+'[2]13- Costo 2013'!$N163</f>
        <v>43303.510819204406</v>
      </c>
      <c r="J169" s="4">
        <f>+H169/$H$11</f>
        <v>1.1758031503070214E-2</v>
      </c>
      <c r="K169" s="4"/>
      <c r="L169" s="67">
        <f t="shared" si="13"/>
        <v>1073.2025674112308</v>
      </c>
      <c r="M169" s="97">
        <f>+'[3]Costos unitarios'!$N163</f>
        <v>33389.573747952847</v>
      </c>
      <c r="N169" s="20">
        <v>1.1758031503070214E-2</v>
      </c>
      <c r="O169" s="4"/>
      <c r="P169" s="67">
        <f t="shared" si="14"/>
        <v>751.24414879416213</v>
      </c>
      <c r="Q169" s="97">
        <f>+'[4]Costos unitarios'!$N163</f>
        <v>32709.696313330165</v>
      </c>
      <c r="R169" s="20">
        <v>1.1758031503070214E-2</v>
      </c>
      <c r="S169" s="72"/>
      <c r="T169" s="67">
        <f t="shared" si="12"/>
        <v>276.7135133932544</v>
      </c>
      <c r="U169" s="97">
        <f>+'[5]Costos unitarios'!$N163</f>
        <v>36606.914479873463</v>
      </c>
      <c r="V169" s="20">
        <v>1.1758031503070214E-2</v>
      </c>
      <c r="W169" s="4"/>
      <c r="X169" s="67">
        <f t="shared" si="15"/>
        <v>140.54375055619826</v>
      </c>
      <c r="Y169" s="97">
        <f>+'[6]Costos unitarios'!$N163</f>
        <v>35719.390335285119</v>
      </c>
      <c r="Z169" s="20">
        <v>1.1758031503070214E-2</v>
      </c>
      <c r="AA169" s="4"/>
    </row>
    <row r="170" spans="2:27" ht="13.8" thickBot="1">
      <c r="B170" s="232"/>
      <c r="C170" s="214"/>
      <c r="D170" s="236"/>
      <c r="E170" s="220"/>
      <c r="F170" s="33" t="s">
        <v>340</v>
      </c>
      <c r="G170" s="34" t="s">
        <v>341</v>
      </c>
      <c r="H170" s="82">
        <f t="shared" si="11"/>
        <v>0</v>
      </c>
      <c r="I170" s="97"/>
      <c r="J170" s="20"/>
      <c r="K170" s="4"/>
      <c r="L170" s="67">
        <f t="shared" si="13"/>
        <v>0</v>
      </c>
      <c r="M170" s="97"/>
      <c r="N170" s="20"/>
      <c r="O170" s="4"/>
      <c r="P170" s="67">
        <f t="shared" si="14"/>
        <v>0</v>
      </c>
      <c r="Q170" s="97"/>
      <c r="R170" s="70"/>
      <c r="S170" s="72"/>
      <c r="T170" s="67">
        <f t="shared" si="12"/>
        <v>0</v>
      </c>
      <c r="U170" s="97"/>
      <c r="V170" s="20"/>
      <c r="W170" s="4"/>
      <c r="X170" s="67">
        <f t="shared" si="15"/>
        <v>0</v>
      </c>
      <c r="Y170" s="97"/>
      <c r="Z170" s="20"/>
      <c r="AA170" s="4"/>
    </row>
    <row r="171" spans="2:27">
      <c r="B171" s="232"/>
      <c r="C171" s="214"/>
      <c r="D171" s="234"/>
      <c r="E171" s="216" t="s">
        <v>30</v>
      </c>
      <c r="F171" s="31" t="s">
        <v>342</v>
      </c>
      <c r="G171" s="32" t="s">
        <v>343</v>
      </c>
      <c r="H171" s="82">
        <f t="shared" si="11"/>
        <v>189</v>
      </c>
      <c r="I171" s="97"/>
      <c r="J171" s="20">
        <v>2.1024294740589126E-3</v>
      </c>
      <c r="K171" s="4"/>
      <c r="L171" s="67">
        <f t="shared" si="13"/>
        <v>191.89714781525319</v>
      </c>
      <c r="M171" s="97"/>
      <c r="N171" s="20">
        <v>2.1024294740589126E-3</v>
      </c>
      <c r="O171" s="4"/>
      <c r="P171" s="67">
        <f t="shared" si="14"/>
        <v>134.32842395657204</v>
      </c>
      <c r="Q171" s="97"/>
      <c r="R171" s="70">
        <v>2.1024294740589126E-3</v>
      </c>
      <c r="S171" s="72"/>
      <c r="T171" s="67">
        <f t="shared" si="12"/>
        <v>49.478575242502451</v>
      </c>
      <c r="U171" s="97"/>
      <c r="V171" s="20">
        <v>2.1024294740589126E-3</v>
      </c>
      <c r="W171" s="4"/>
      <c r="X171" s="67">
        <f t="shared" si="15"/>
        <v>25.130339503426182</v>
      </c>
      <c r="Y171" s="97"/>
      <c r="Z171" s="20">
        <v>2.1024294740589126E-3</v>
      </c>
      <c r="AA171" s="4"/>
    </row>
    <row r="172" spans="2:27">
      <c r="B172" s="232"/>
      <c r="C172" s="214"/>
      <c r="D172" s="235"/>
      <c r="E172" s="217"/>
      <c r="F172" s="25" t="s">
        <v>344</v>
      </c>
      <c r="G172" s="27" t="s">
        <v>345</v>
      </c>
      <c r="H172" s="82">
        <f t="shared" si="11"/>
        <v>0</v>
      </c>
      <c r="I172" s="97"/>
      <c r="J172" s="20"/>
      <c r="K172" s="4"/>
      <c r="L172" s="67">
        <f t="shared" si="13"/>
        <v>0</v>
      </c>
      <c r="M172" s="97"/>
      <c r="N172" s="20"/>
      <c r="O172" s="4"/>
      <c r="P172" s="67">
        <f t="shared" si="14"/>
        <v>0</v>
      </c>
      <c r="Q172" s="97"/>
      <c r="R172" s="70"/>
      <c r="S172" s="72"/>
      <c r="T172" s="67">
        <f t="shared" si="12"/>
        <v>0</v>
      </c>
      <c r="U172" s="97"/>
      <c r="V172" s="20"/>
      <c r="W172" s="4"/>
      <c r="X172" s="67">
        <f t="shared" si="15"/>
        <v>0</v>
      </c>
      <c r="Y172" s="97"/>
      <c r="Z172" s="20"/>
      <c r="AA172" s="4"/>
    </row>
    <row r="173" spans="2:27">
      <c r="B173" s="232"/>
      <c r="C173" s="214"/>
      <c r="D173" s="235"/>
      <c r="E173" s="217"/>
      <c r="F173" s="25" t="s">
        <v>346</v>
      </c>
      <c r="G173" s="27" t="s">
        <v>347</v>
      </c>
      <c r="H173" s="82">
        <f t="shared" si="11"/>
        <v>0</v>
      </c>
      <c r="I173" s="97"/>
      <c r="J173" s="20"/>
      <c r="K173" s="4"/>
      <c r="L173" s="67">
        <f t="shared" si="13"/>
        <v>0</v>
      </c>
      <c r="M173" s="97"/>
      <c r="N173" s="20"/>
      <c r="O173" s="4"/>
      <c r="P173" s="67">
        <f t="shared" si="14"/>
        <v>0</v>
      </c>
      <c r="Q173" s="97"/>
      <c r="R173" s="70"/>
      <c r="S173" s="72"/>
      <c r="T173" s="67">
        <f t="shared" si="12"/>
        <v>0</v>
      </c>
      <c r="U173" s="97"/>
      <c r="V173" s="20"/>
      <c r="W173" s="4"/>
      <c r="X173" s="67">
        <f t="shared" si="15"/>
        <v>0</v>
      </c>
      <c r="Y173" s="97"/>
      <c r="Z173" s="20"/>
      <c r="AA173" s="4"/>
    </row>
    <row r="174" spans="2:27" ht="13.8" thickBot="1">
      <c r="B174" s="232"/>
      <c r="C174" s="214"/>
      <c r="D174" s="236"/>
      <c r="E174" s="220"/>
      <c r="F174" s="33" t="s">
        <v>348</v>
      </c>
      <c r="G174" s="34" t="s">
        <v>349</v>
      </c>
      <c r="H174" s="82">
        <f t="shared" si="11"/>
        <v>0</v>
      </c>
      <c r="I174" s="97"/>
      <c r="J174" s="20"/>
      <c r="K174" s="4"/>
      <c r="L174" s="67">
        <f t="shared" si="13"/>
        <v>0</v>
      </c>
      <c r="M174" s="97"/>
      <c r="N174" s="20"/>
      <c r="O174" s="4"/>
      <c r="P174" s="67">
        <f t="shared" si="14"/>
        <v>0</v>
      </c>
      <c r="Q174" s="97"/>
      <c r="R174" s="70"/>
      <c r="S174" s="72"/>
      <c r="T174" s="67">
        <f t="shared" si="12"/>
        <v>0</v>
      </c>
      <c r="U174" s="97"/>
      <c r="V174" s="20"/>
      <c r="W174" s="4"/>
      <c r="X174" s="67">
        <f t="shared" si="15"/>
        <v>0</v>
      </c>
      <c r="Y174" s="97"/>
      <c r="Z174" s="20"/>
      <c r="AA174" s="4"/>
    </row>
    <row r="175" spans="2:27" ht="13.5" customHeight="1">
      <c r="B175" s="232"/>
      <c r="C175" s="214"/>
      <c r="D175" s="234"/>
      <c r="E175" s="216" t="s">
        <v>31</v>
      </c>
      <c r="F175" s="31" t="s">
        <v>350</v>
      </c>
      <c r="G175" s="32" t="s">
        <v>351</v>
      </c>
      <c r="H175" s="82">
        <f t="shared" si="11"/>
        <v>0</v>
      </c>
      <c r="I175" s="97"/>
      <c r="J175" s="20"/>
      <c r="K175" s="4"/>
      <c r="L175" s="67">
        <f t="shared" si="13"/>
        <v>0</v>
      </c>
      <c r="M175" s="97"/>
      <c r="N175" s="20"/>
      <c r="O175" s="4"/>
      <c r="P175" s="67">
        <f t="shared" si="14"/>
        <v>0</v>
      </c>
      <c r="Q175" s="97"/>
      <c r="R175" s="70"/>
      <c r="S175" s="72"/>
      <c r="T175" s="67">
        <f t="shared" si="12"/>
        <v>0</v>
      </c>
      <c r="U175" s="97"/>
      <c r="V175" s="20"/>
      <c r="W175" s="4"/>
      <c r="X175" s="67">
        <f t="shared" si="15"/>
        <v>0</v>
      </c>
      <c r="Y175" s="97"/>
      <c r="Z175" s="20"/>
      <c r="AA175" s="4"/>
    </row>
    <row r="176" spans="2:27" ht="15" customHeight="1">
      <c r="B176" s="232"/>
      <c r="C176" s="214"/>
      <c r="D176" s="235"/>
      <c r="E176" s="217"/>
      <c r="F176" s="25" t="s">
        <v>352</v>
      </c>
      <c r="G176" s="27" t="s">
        <v>353</v>
      </c>
      <c r="H176" s="82">
        <f t="shared" si="11"/>
        <v>43.499955231999998</v>
      </c>
      <c r="I176" s="97">
        <f>+'[2]13- Costo 2013'!$N170</f>
        <v>481510.66627381503</v>
      </c>
      <c r="J176" s="20">
        <v>4.8389199999999998E-4</v>
      </c>
      <c r="K176" s="4"/>
      <c r="L176" s="67">
        <f t="shared" si="13"/>
        <v>44.166758408</v>
      </c>
      <c r="M176" s="97">
        <f>+'[3]Costos unitarios'!$N170</f>
        <v>386741.93928975001</v>
      </c>
      <c r="N176" s="20">
        <v>4.8389199999999998E-4</v>
      </c>
      <c r="O176" s="4"/>
      <c r="P176" s="67">
        <f t="shared" si="14"/>
        <v>30.916827663999999</v>
      </c>
      <c r="Q176" s="97">
        <f>+'[4]Costos unitarios'!$N170</f>
        <v>324685.57839884149</v>
      </c>
      <c r="R176" s="70">
        <v>4.8389199999999998E-4</v>
      </c>
      <c r="S176" s="72"/>
      <c r="T176" s="67">
        <f t="shared" si="12"/>
        <v>11.387914327999999</v>
      </c>
      <c r="U176" s="97">
        <f>+'[5]Costos unitarios'!$N170</f>
        <v>299428.09655659023</v>
      </c>
      <c r="V176" s="20">
        <v>4.8389199999999998E-4</v>
      </c>
      <c r="W176" s="4"/>
      <c r="X176" s="67">
        <f t="shared" si="15"/>
        <v>5.7839610759999998</v>
      </c>
      <c r="Y176" s="97">
        <f>+'[6]Costos unitarios'!$N170</f>
        <v>279892.10693345987</v>
      </c>
      <c r="Z176" s="20">
        <v>4.8389199999999998E-4</v>
      </c>
      <c r="AA176" s="4"/>
    </row>
    <row r="177" spans="2:27" ht="15" customHeight="1">
      <c r="B177" s="232"/>
      <c r="C177" s="214"/>
      <c r="D177" s="235"/>
      <c r="E177" s="217"/>
      <c r="F177" s="25" t="s">
        <v>354</v>
      </c>
      <c r="G177" s="27" t="s">
        <v>355</v>
      </c>
      <c r="H177" s="82">
        <f t="shared" si="11"/>
        <v>0</v>
      </c>
      <c r="I177" s="97"/>
      <c r="J177" s="20"/>
      <c r="K177" s="4"/>
      <c r="L177" s="67">
        <f t="shared" si="13"/>
        <v>0</v>
      </c>
      <c r="M177" s="97"/>
      <c r="N177" s="20"/>
      <c r="O177" s="4"/>
      <c r="P177" s="67">
        <f t="shared" si="14"/>
        <v>0</v>
      </c>
      <c r="Q177" s="97"/>
      <c r="R177" s="70"/>
      <c r="S177" s="72"/>
      <c r="T177" s="67">
        <f t="shared" si="12"/>
        <v>0</v>
      </c>
      <c r="U177" s="97"/>
      <c r="V177" s="20"/>
      <c r="W177" s="4"/>
      <c r="X177" s="67">
        <f t="shared" si="15"/>
        <v>0</v>
      </c>
      <c r="Y177" s="97"/>
      <c r="Z177" s="20"/>
      <c r="AA177" s="4"/>
    </row>
    <row r="178" spans="2:27" ht="15" customHeight="1">
      <c r="B178" s="232"/>
      <c r="C178" s="214"/>
      <c r="D178" s="235"/>
      <c r="E178" s="217"/>
      <c r="F178" s="25" t="s">
        <v>356</v>
      </c>
      <c r="G178" s="27" t="s">
        <v>357</v>
      </c>
      <c r="H178" s="82">
        <f t="shared" si="11"/>
        <v>0</v>
      </c>
      <c r="I178" s="97"/>
      <c r="J178" s="20"/>
      <c r="K178" s="4"/>
      <c r="L178" s="67">
        <f t="shared" si="13"/>
        <v>0</v>
      </c>
      <c r="M178" s="97"/>
      <c r="N178" s="20"/>
      <c r="O178" s="4"/>
      <c r="P178" s="67">
        <f t="shared" si="14"/>
        <v>0</v>
      </c>
      <c r="Q178" s="97"/>
      <c r="R178" s="70"/>
      <c r="S178" s="72"/>
      <c r="T178" s="67">
        <f t="shared" si="12"/>
        <v>0</v>
      </c>
      <c r="U178" s="97"/>
      <c r="V178" s="20"/>
      <c r="W178" s="4"/>
      <c r="X178" s="67">
        <f t="shared" si="15"/>
        <v>0</v>
      </c>
      <c r="Y178" s="97"/>
      <c r="Z178" s="20"/>
      <c r="AA178" s="4"/>
    </row>
    <row r="179" spans="2:27" ht="15" customHeight="1">
      <c r="B179" s="232"/>
      <c r="C179" s="214"/>
      <c r="D179" s="235"/>
      <c r="E179" s="217"/>
      <c r="F179" s="25" t="s">
        <v>358</v>
      </c>
      <c r="G179" s="27" t="s">
        <v>359</v>
      </c>
      <c r="H179" s="82">
        <f t="shared" si="11"/>
        <v>0</v>
      </c>
      <c r="I179" s="97"/>
      <c r="J179" s="20"/>
      <c r="K179" s="4"/>
      <c r="L179" s="67">
        <f t="shared" si="13"/>
        <v>0</v>
      </c>
      <c r="M179" s="97"/>
      <c r="N179" s="20"/>
      <c r="O179" s="4"/>
      <c r="P179" s="67">
        <f t="shared" si="14"/>
        <v>0</v>
      </c>
      <c r="Q179" s="97"/>
      <c r="R179" s="70"/>
      <c r="S179" s="72"/>
      <c r="T179" s="67">
        <f t="shared" si="12"/>
        <v>0</v>
      </c>
      <c r="U179" s="97"/>
      <c r="V179" s="20"/>
      <c r="W179" s="4"/>
      <c r="X179" s="67">
        <f t="shared" si="15"/>
        <v>0</v>
      </c>
      <c r="Y179" s="97"/>
      <c r="Z179" s="20"/>
      <c r="AA179" s="4"/>
    </row>
    <row r="180" spans="2:27" ht="15.75" customHeight="1" thickBot="1">
      <c r="B180" s="233"/>
      <c r="C180" s="229"/>
      <c r="D180" s="236"/>
      <c r="E180" s="220"/>
      <c r="F180" s="33" t="s">
        <v>360</v>
      </c>
      <c r="G180" s="34" t="s">
        <v>216</v>
      </c>
      <c r="H180" s="82">
        <f t="shared" si="11"/>
        <v>0</v>
      </c>
      <c r="I180" s="97"/>
      <c r="J180" s="20"/>
      <c r="K180" s="4"/>
      <c r="L180" s="67">
        <f t="shared" si="13"/>
        <v>0</v>
      </c>
      <c r="M180" s="97"/>
      <c r="N180" s="20"/>
      <c r="O180" s="4"/>
      <c r="P180" s="67">
        <f t="shared" si="14"/>
        <v>0</v>
      </c>
      <c r="Q180" s="97"/>
      <c r="R180" s="70"/>
      <c r="S180" s="72"/>
      <c r="T180" s="67">
        <f t="shared" si="12"/>
        <v>0</v>
      </c>
      <c r="U180" s="97"/>
      <c r="V180" s="20"/>
      <c r="W180" s="4"/>
      <c r="X180" s="67">
        <f t="shared" si="15"/>
        <v>0</v>
      </c>
      <c r="Y180" s="97"/>
      <c r="Z180" s="20"/>
      <c r="AA180" s="4"/>
    </row>
    <row r="181" spans="2:27">
      <c r="B181" s="231"/>
      <c r="C181" s="230" t="s">
        <v>32</v>
      </c>
      <c r="D181" s="234"/>
      <c r="E181" s="216" t="s">
        <v>37</v>
      </c>
      <c r="F181" s="31" t="s">
        <v>361</v>
      </c>
      <c r="G181" s="32" t="s">
        <v>362</v>
      </c>
      <c r="H181" s="82">
        <f t="shared" si="11"/>
        <v>0</v>
      </c>
      <c r="I181" s="97">
        <f>+'[2]13- Costo 2013'!$N175</f>
        <v>0</v>
      </c>
      <c r="J181" s="20"/>
      <c r="K181" s="4"/>
      <c r="L181" s="67">
        <f t="shared" si="13"/>
        <v>0</v>
      </c>
      <c r="M181" s="97">
        <f>+'[3]Costos unitarios'!$N175</f>
        <v>0</v>
      </c>
      <c r="N181" s="20"/>
      <c r="O181" s="4"/>
      <c r="P181" s="67">
        <f t="shared" si="14"/>
        <v>0</v>
      </c>
      <c r="Q181" s="97">
        <f>+'[4]Costos unitarios'!$N175</f>
        <v>0</v>
      </c>
      <c r="R181" s="70"/>
      <c r="S181" s="72"/>
      <c r="T181" s="67">
        <f t="shared" si="12"/>
        <v>0</v>
      </c>
      <c r="U181" s="97">
        <f>+'[5]Costos unitarios'!$N175</f>
        <v>0</v>
      </c>
      <c r="V181" s="20"/>
      <c r="W181" s="4"/>
      <c r="X181" s="67">
        <f t="shared" si="15"/>
        <v>0</v>
      </c>
      <c r="Y181" s="97">
        <f>+'[6]Costos unitarios'!$N175</f>
        <v>0</v>
      </c>
      <c r="Z181" s="20"/>
      <c r="AA181" s="4"/>
    </row>
    <row r="182" spans="2:27">
      <c r="B182" s="232"/>
      <c r="C182" s="214"/>
      <c r="D182" s="235"/>
      <c r="E182" s="217"/>
      <c r="F182" s="25" t="s">
        <v>363</v>
      </c>
      <c r="G182" s="27" t="s">
        <v>364</v>
      </c>
      <c r="H182" s="82">
        <f t="shared" si="11"/>
        <v>0</v>
      </c>
      <c r="I182" s="97">
        <f>+'[2]13- Costo 2013'!$N176</f>
        <v>0</v>
      </c>
      <c r="J182" s="20"/>
      <c r="K182" s="4"/>
      <c r="L182" s="67">
        <f t="shared" si="13"/>
        <v>0</v>
      </c>
      <c r="M182" s="97">
        <f>+'[3]Costos unitarios'!$N176</f>
        <v>0</v>
      </c>
      <c r="N182" s="20"/>
      <c r="O182" s="4"/>
      <c r="P182" s="67">
        <f t="shared" si="14"/>
        <v>0</v>
      </c>
      <c r="Q182" s="97">
        <f>+'[4]Costos unitarios'!$N176</f>
        <v>0</v>
      </c>
      <c r="R182" s="70"/>
      <c r="S182" s="72"/>
      <c r="T182" s="67">
        <f t="shared" si="12"/>
        <v>0</v>
      </c>
      <c r="U182" s="97">
        <f>+'[5]Costos unitarios'!$N176</f>
        <v>0</v>
      </c>
      <c r="V182" s="20"/>
      <c r="W182" s="4"/>
      <c r="X182" s="67">
        <f t="shared" si="15"/>
        <v>0</v>
      </c>
      <c r="Y182" s="97">
        <f>+'[6]Costos unitarios'!$N176</f>
        <v>0</v>
      </c>
      <c r="Z182" s="20"/>
      <c r="AA182" s="4"/>
    </row>
    <row r="183" spans="2:27" ht="13.8" thickBot="1">
      <c r="B183" s="232"/>
      <c r="C183" s="214"/>
      <c r="D183" s="236"/>
      <c r="E183" s="220"/>
      <c r="F183" s="33" t="s">
        <v>365</v>
      </c>
      <c r="G183" s="34" t="s">
        <v>366</v>
      </c>
      <c r="H183" s="82">
        <f t="shared" si="11"/>
        <v>0</v>
      </c>
      <c r="I183" s="97">
        <f>+'[2]13- Costo 2013'!$N177</f>
        <v>0</v>
      </c>
      <c r="J183" s="20"/>
      <c r="K183" s="4"/>
      <c r="L183" s="67">
        <f t="shared" si="13"/>
        <v>0</v>
      </c>
      <c r="M183" s="97">
        <f>+'[3]Costos unitarios'!$N177</f>
        <v>0</v>
      </c>
      <c r="N183" s="20"/>
      <c r="O183" s="4"/>
      <c r="P183" s="67">
        <f t="shared" si="14"/>
        <v>0</v>
      </c>
      <c r="Q183" s="97">
        <f>+'[4]Costos unitarios'!$N177</f>
        <v>0</v>
      </c>
      <c r="R183" s="70"/>
      <c r="S183" s="72"/>
      <c r="T183" s="67">
        <f t="shared" si="12"/>
        <v>0</v>
      </c>
      <c r="U183" s="97">
        <f>+'[5]Costos unitarios'!$N177</f>
        <v>0</v>
      </c>
      <c r="V183" s="20"/>
      <c r="W183" s="4"/>
      <c r="X183" s="67">
        <f t="shared" si="15"/>
        <v>0</v>
      </c>
      <c r="Y183" s="97">
        <f>+'[6]Costos unitarios'!$N177</f>
        <v>0</v>
      </c>
      <c r="Z183" s="20"/>
      <c r="AA183" s="4"/>
    </row>
    <row r="184" spans="2:27">
      <c r="B184" s="232"/>
      <c r="C184" s="214"/>
      <c r="D184" s="234"/>
      <c r="E184" s="216" t="s">
        <v>33</v>
      </c>
      <c r="F184" s="47" t="s">
        <v>97</v>
      </c>
      <c r="G184" s="48" t="s">
        <v>98</v>
      </c>
      <c r="H184" s="82">
        <f t="shared" si="11"/>
        <v>1728.9999999999998</v>
      </c>
      <c r="I184" s="97"/>
      <c r="J184" s="20">
        <v>1.9233336299724124E-2</v>
      </c>
      <c r="K184" s="4"/>
      <c r="L184" s="67">
        <f t="shared" si="13"/>
        <v>1755.5035374210197</v>
      </c>
      <c r="M184" s="97"/>
      <c r="N184" s="20">
        <v>1.9233336299724124E-2</v>
      </c>
      <c r="O184" s="4"/>
      <c r="P184" s="67">
        <f t="shared" si="14"/>
        <v>1228.8563228619737</v>
      </c>
      <c r="Q184" s="97"/>
      <c r="R184" s="70">
        <v>1.9233336299724124E-2</v>
      </c>
      <c r="S184" s="72"/>
      <c r="T184" s="67">
        <f t="shared" si="12"/>
        <v>452.63733647770755</v>
      </c>
      <c r="U184" s="97"/>
      <c r="V184" s="20">
        <v>1.9233336299724124E-2</v>
      </c>
      <c r="W184" s="4"/>
      <c r="X184" s="67">
        <f t="shared" si="15"/>
        <v>229.89606879060247</v>
      </c>
      <c r="Y184" s="97"/>
      <c r="Z184" s="20">
        <v>1.9233336299724124E-2</v>
      </c>
      <c r="AA184" s="4"/>
    </row>
    <row r="185" spans="2:27">
      <c r="B185" s="232"/>
      <c r="C185" s="214"/>
      <c r="D185" s="235"/>
      <c r="E185" s="217"/>
      <c r="F185" s="39" t="s">
        <v>99</v>
      </c>
      <c r="G185" s="40" t="s">
        <v>100</v>
      </c>
      <c r="H185" s="82">
        <f t="shared" si="11"/>
        <v>304</v>
      </c>
      <c r="I185" s="97"/>
      <c r="J185" s="20">
        <v>3.381685503248198E-3</v>
      </c>
      <c r="K185" s="4"/>
      <c r="L185" s="67">
        <f t="shared" si="13"/>
        <v>308.65996262347602</v>
      </c>
      <c r="M185" s="97"/>
      <c r="N185" s="20">
        <v>3.381685503248198E-3</v>
      </c>
      <c r="O185" s="4"/>
      <c r="P185" s="67">
        <f t="shared" si="14"/>
        <v>216.06265017353388</v>
      </c>
      <c r="Q185" s="97"/>
      <c r="R185" s="70">
        <v>3.381685503248198E-3</v>
      </c>
      <c r="S185" s="72"/>
      <c r="T185" s="67">
        <f t="shared" si="12"/>
        <v>79.584586633443095</v>
      </c>
      <c r="U185" s="97"/>
      <c r="V185" s="20">
        <v>3.381685503248198E-3</v>
      </c>
      <c r="W185" s="4"/>
      <c r="X185" s="67">
        <f t="shared" si="15"/>
        <v>40.421286820325712</v>
      </c>
      <c r="Y185" s="97"/>
      <c r="Z185" s="20">
        <v>3.381685503248198E-3</v>
      </c>
      <c r="AA185" s="4"/>
    </row>
    <row r="186" spans="2:27">
      <c r="B186" s="232"/>
      <c r="C186" s="214"/>
      <c r="D186" s="235"/>
      <c r="E186" s="217"/>
      <c r="F186" s="39" t="s">
        <v>167</v>
      </c>
      <c r="G186" s="40" t="s">
        <v>168</v>
      </c>
      <c r="H186" s="82">
        <f t="shared" si="11"/>
        <v>0</v>
      </c>
      <c r="I186" s="97"/>
      <c r="J186" s="20">
        <v>0</v>
      </c>
      <c r="K186" s="4"/>
      <c r="L186" s="67">
        <f t="shared" si="13"/>
        <v>0</v>
      </c>
      <c r="M186" s="97"/>
      <c r="N186" s="20">
        <v>0</v>
      </c>
      <c r="O186" s="4"/>
      <c r="P186" s="67">
        <f t="shared" si="14"/>
        <v>0</v>
      </c>
      <c r="Q186" s="97"/>
      <c r="R186" s="70">
        <v>0</v>
      </c>
      <c r="S186" s="72"/>
      <c r="T186" s="67">
        <f t="shared" si="12"/>
        <v>0</v>
      </c>
      <c r="U186" s="97"/>
      <c r="V186" s="20">
        <v>0</v>
      </c>
      <c r="W186" s="4"/>
      <c r="X186" s="67">
        <f t="shared" si="15"/>
        <v>0</v>
      </c>
      <c r="Y186" s="97"/>
      <c r="Z186" s="20">
        <v>0</v>
      </c>
      <c r="AA186" s="4"/>
    </row>
    <row r="187" spans="2:27">
      <c r="B187" s="232"/>
      <c r="C187" s="214"/>
      <c r="D187" s="235"/>
      <c r="E187" s="217"/>
      <c r="F187" s="39" t="s">
        <v>169</v>
      </c>
      <c r="G187" s="40" t="s">
        <v>170</v>
      </c>
      <c r="H187" s="82">
        <f t="shared" si="11"/>
        <v>547</v>
      </c>
      <c r="I187" s="97"/>
      <c r="J187" s="20">
        <v>6.084809112752514E-3</v>
      </c>
      <c r="K187" s="4"/>
      <c r="L187" s="67">
        <f t="shared" si="13"/>
        <v>555.38486695737299</v>
      </c>
      <c r="M187" s="97"/>
      <c r="N187" s="20">
        <v>6.084809112752514E-3</v>
      </c>
      <c r="O187" s="4"/>
      <c r="P187" s="67">
        <f t="shared" si="14"/>
        <v>388.77062383198364</v>
      </c>
      <c r="Q187" s="97"/>
      <c r="R187" s="70">
        <v>6.084809112752514E-3</v>
      </c>
      <c r="S187" s="72"/>
      <c r="T187" s="67">
        <f t="shared" si="12"/>
        <v>143.19989765951766</v>
      </c>
      <c r="U187" s="97"/>
      <c r="V187" s="20">
        <v>6.084809112752514E-3</v>
      </c>
      <c r="W187" s="4"/>
      <c r="X187" s="67">
        <f t="shared" si="15"/>
        <v>72.731723324730794</v>
      </c>
      <c r="Y187" s="97"/>
      <c r="Z187" s="20">
        <v>6.084809112752514E-3</v>
      </c>
      <c r="AA187" s="4"/>
    </row>
    <row r="188" spans="2:27" ht="13.8" thickBot="1">
      <c r="B188" s="232"/>
      <c r="C188" s="214"/>
      <c r="D188" s="236"/>
      <c r="E188" s="220"/>
      <c r="F188" s="33" t="s">
        <v>367</v>
      </c>
      <c r="G188" s="34" t="s">
        <v>368</v>
      </c>
      <c r="H188" s="82">
        <f t="shared" si="11"/>
        <v>0</v>
      </c>
      <c r="I188" s="97"/>
      <c r="J188" s="20"/>
      <c r="K188" s="4"/>
      <c r="L188" s="67">
        <f t="shared" si="13"/>
        <v>0</v>
      </c>
      <c r="M188" s="97"/>
      <c r="N188" s="20"/>
      <c r="O188" s="4"/>
      <c r="P188" s="67">
        <f t="shared" si="14"/>
        <v>0</v>
      </c>
      <c r="Q188" s="97"/>
      <c r="R188" s="70"/>
      <c r="S188" s="72"/>
      <c r="T188" s="67">
        <f t="shared" si="12"/>
        <v>0</v>
      </c>
      <c r="U188" s="97"/>
      <c r="V188" s="20"/>
      <c r="W188" s="4"/>
      <c r="X188" s="67">
        <f t="shared" si="15"/>
        <v>0</v>
      </c>
      <c r="Y188" s="97"/>
      <c r="Z188" s="20"/>
      <c r="AA188" s="4"/>
    </row>
    <row r="189" spans="2:27" ht="27" thickBot="1">
      <c r="B189" s="232"/>
      <c r="C189" s="214"/>
      <c r="D189" s="45"/>
      <c r="E189" s="46" t="s">
        <v>34</v>
      </c>
      <c r="F189" s="41" t="s">
        <v>49</v>
      </c>
      <c r="G189" s="42" t="s">
        <v>49</v>
      </c>
      <c r="H189" s="82">
        <f t="shared" si="11"/>
        <v>0</v>
      </c>
      <c r="I189" s="97">
        <f>+'[2]13- Costo 2013'!$N183</f>
        <v>0</v>
      </c>
      <c r="J189" s="20"/>
      <c r="K189" s="4"/>
      <c r="L189" s="67">
        <f t="shared" si="13"/>
        <v>0</v>
      </c>
      <c r="M189" s="97">
        <f>+'[3]Costos unitarios'!$N183</f>
        <v>0</v>
      </c>
      <c r="N189" s="20"/>
      <c r="O189" s="4"/>
      <c r="P189" s="67">
        <f t="shared" si="14"/>
        <v>0</v>
      </c>
      <c r="Q189" s="97">
        <f>+'[4]Costos unitarios'!$N183</f>
        <v>0</v>
      </c>
      <c r="R189" s="70"/>
      <c r="S189" s="72"/>
      <c r="T189" s="67">
        <f t="shared" si="12"/>
        <v>0</v>
      </c>
      <c r="U189" s="97">
        <f>+'[5]Costos unitarios'!$N183</f>
        <v>0</v>
      </c>
      <c r="V189" s="20"/>
      <c r="W189" s="4"/>
      <c r="X189" s="67">
        <f t="shared" si="15"/>
        <v>0</v>
      </c>
      <c r="Y189" s="97">
        <f>+'[6]Costos unitarios'!$N183</f>
        <v>0</v>
      </c>
      <c r="Z189" s="20"/>
      <c r="AA189" s="4"/>
    </row>
    <row r="190" spans="2:27" ht="13.8" thickBot="1">
      <c r="B190" s="232"/>
      <c r="C190" s="214"/>
      <c r="D190" s="45"/>
      <c r="E190" s="46" t="s">
        <v>35</v>
      </c>
      <c r="F190" s="41" t="s">
        <v>369</v>
      </c>
      <c r="G190" s="49" t="s">
        <v>370</v>
      </c>
      <c r="H190" s="82">
        <f t="shared" si="11"/>
        <v>0</v>
      </c>
      <c r="I190" s="97">
        <f>+'[2]13- Costo 2013'!$N184</f>
        <v>0</v>
      </c>
      <c r="J190" s="20"/>
      <c r="K190" s="4"/>
      <c r="L190" s="67">
        <f t="shared" si="13"/>
        <v>0</v>
      </c>
      <c r="M190" s="97">
        <f>+'[3]Costos unitarios'!$N184</f>
        <v>0</v>
      </c>
      <c r="N190" s="20"/>
      <c r="O190" s="4"/>
      <c r="P190" s="67">
        <f t="shared" si="14"/>
        <v>0</v>
      </c>
      <c r="Q190" s="97">
        <f>+'[4]Costos unitarios'!$N184</f>
        <v>0</v>
      </c>
      <c r="R190" s="70"/>
      <c r="S190" s="72"/>
      <c r="T190" s="67">
        <f t="shared" si="12"/>
        <v>0</v>
      </c>
      <c r="U190" s="97">
        <f>+'[5]Costos unitarios'!$N184</f>
        <v>0</v>
      </c>
      <c r="V190" s="20"/>
      <c r="W190" s="4"/>
      <c r="X190" s="67">
        <f t="shared" si="15"/>
        <v>0</v>
      </c>
      <c r="Y190" s="97">
        <f>+'[6]Costos unitarios'!$N184</f>
        <v>0</v>
      </c>
      <c r="Z190" s="20"/>
      <c r="AA190" s="4"/>
    </row>
    <row r="191" spans="2:27">
      <c r="B191" s="232"/>
      <c r="C191" s="214"/>
      <c r="D191" s="234"/>
      <c r="E191" s="216" t="s">
        <v>36</v>
      </c>
      <c r="F191" s="31" t="s">
        <v>371</v>
      </c>
      <c r="G191" s="32" t="s">
        <v>372</v>
      </c>
      <c r="H191" s="82">
        <f t="shared" si="11"/>
        <v>0</v>
      </c>
      <c r="I191" s="97">
        <f>+'[2]13- Costo 2013'!$N185</f>
        <v>0</v>
      </c>
      <c r="J191" s="20"/>
      <c r="K191" s="4"/>
      <c r="L191" s="67">
        <f t="shared" si="13"/>
        <v>0</v>
      </c>
      <c r="M191" s="97">
        <f>+'[3]Costos unitarios'!$N185</f>
        <v>0</v>
      </c>
      <c r="N191" s="20"/>
      <c r="O191" s="4"/>
      <c r="P191" s="67">
        <f t="shared" si="14"/>
        <v>0</v>
      </c>
      <c r="Q191" s="97">
        <f>+'[4]Costos unitarios'!$N185</f>
        <v>0</v>
      </c>
      <c r="R191" s="70"/>
      <c r="S191" s="72"/>
      <c r="T191" s="67">
        <f t="shared" si="12"/>
        <v>0</v>
      </c>
      <c r="U191" s="97">
        <f>+'[5]Costos unitarios'!$N185</f>
        <v>0</v>
      </c>
      <c r="V191" s="20"/>
      <c r="W191" s="4"/>
      <c r="X191" s="67">
        <f t="shared" si="15"/>
        <v>0</v>
      </c>
      <c r="Y191" s="97">
        <f>+'[6]Costos unitarios'!$N185</f>
        <v>0</v>
      </c>
      <c r="Z191" s="20"/>
      <c r="AA191" s="4"/>
    </row>
    <row r="192" spans="2:27" ht="13.8" thickBot="1">
      <c r="B192" s="232"/>
      <c r="C192" s="214"/>
      <c r="D192" s="236"/>
      <c r="E192" s="220"/>
      <c r="F192" s="33" t="s">
        <v>373</v>
      </c>
      <c r="G192" s="34" t="s">
        <v>374</v>
      </c>
      <c r="H192" s="82">
        <f t="shared" si="11"/>
        <v>0</v>
      </c>
      <c r="I192" s="97">
        <f>+'[2]13- Costo 2013'!$N186</f>
        <v>0</v>
      </c>
      <c r="J192" s="20"/>
      <c r="K192" s="4"/>
      <c r="L192" s="67">
        <f t="shared" si="13"/>
        <v>0</v>
      </c>
      <c r="M192" s="97">
        <f>+'[3]Costos unitarios'!$N186</f>
        <v>0</v>
      </c>
      <c r="N192" s="20"/>
      <c r="O192" s="4"/>
      <c r="P192" s="67">
        <f t="shared" si="14"/>
        <v>0</v>
      </c>
      <c r="Q192" s="97">
        <f>+'[4]Costos unitarios'!$N186</f>
        <v>0</v>
      </c>
      <c r="R192" s="70"/>
      <c r="S192" s="72"/>
      <c r="T192" s="67">
        <f t="shared" si="12"/>
        <v>0</v>
      </c>
      <c r="U192" s="97">
        <f>+'[5]Costos unitarios'!$N186</f>
        <v>0</v>
      </c>
      <c r="V192" s="20"/>
      <c r="W192" s="4"/>
      <c r="X192" s="67">
        <f t="shared" si="15"/>
        <v>0</v>
      </c>
      <c r="Y192" s="97">
        <f>+'[6]Costos unitarios'!$N186</f>
        <v>0</v>
      </c>
      <c r="Z192" s="20"/>
      <c r="AA192" s="4"/>
    </row>
    <row r="193" spans="2:27" ht="13.8" thickBot="1">
      <c r="B193" s="232"/>
      <c r="C193" s="214"/>
      <c r="D193" s="45"/>
      <c r="E193" s="46" t="s">
        <v>38</v>
      </c>
      <c r="F193" s="41" t="s">
        <v>375</v>
      </c>
      <c r="G193" s="49" t="s">
        <v>138</v>
      </c>
      <c r="H193" s="82">
        <f t="shared" si="11"/>
        <v>0</v>
      </c>
      <c r="I193" s="97">
        <f>+'[2]13- Costo 2013'!$N187</f>
        <v>0</v>
      </c>
      <c r="J193" s="20"/>
      <c r="K193" s="4"/>
      <c r="L193" s="67">
        <f t="shared" si="13"/>
        <v>0</v>
      </c>
      <c r="M193" s="97">
        <f>+'[3]Costos unitarios'!$N187</f>
        <v>0</v>
      </c>
      <c r="N193" s="20"/>
      <c r="O193" s="4"/>
      <c r="P193" s="67">
        <f t="shared" si="14"/>
        <v>0</v>
      </c>
      <c r="Q193" s="97">
        <f>+'[4]Costos unitarios'!$N187</f>
        <v>0</v>
      </c>
      <c r="R193" s="70"/>
      <c r="S193" s="72"/>
      <c r="T193" s="67">
        <f t="shared" si="12"/>
        <v>0</v>
      </c>
      <c r="U193" s="97">
        <f>+'[5]Costos unitarios'!$N187</f>
        <v>0</v>
      </c>
      <c r="V193" s="20"/>
      <c r="W193" s="4"/>
      <c r="X193" s="67">
        <f t="shared" si="15"/>
        <v>0</v>
      </c>
      <c r="Y193" s="97">
        <f>+'[6]Costos unitarios'!$N187</f>
        <v>0</v>
      </c>
      <c r="Z193" s="20"/>
      <c r="AA193" s="4"/>
    </row>
    <row r="194" spans="2:27" ht="13.8" thickBot="1">
      <c r="B194" s="232"/>
      <c r="C194" s="214"/>
      <c r="D194" s="45"/>
      <c r="E194" s="46" t="s">
        <v>39</v>
      </c>
      <c r="F194" s="41" t="s">
        <v>376</v>
      </c>
      <c r="G194" s="49" t="s">
        <v>377</v>
      </c>
      <c r="H194" s="82">
        <f t="shared" si="11"/>
        <v>29037</v>
      </c>
      <c r="I194" s="97"/>
      <c r="J194" s="20">
        <v>0.32300658538755894</v>
      </c>
      <c r="K194" s="4"/>
      <c r="L194" s="67">
        <f t="shared" si="13"/>
        <v>29482.103074664054</v>
      </c>
      <c r="M194" s="97"/>
      <c r="N194" s="20">
        <v>0.32300658538755894</v>
      </c>
      <c r="O194" s="4"/>
      <c r="P194" s="67">
        <f t="shared" si="14"/>
        <v>20637.536753581917</v>
      </c>
      <c r="Q194" s="97"/>
      <c r="R194" s="20">
        <v>0.32300658538755894</v>
      </c>
      <c r="S194" s="72"/>
      <c r="T194" s="67">
        <f t="shared" si="12"/>
        <v>7601.6369805108125</v>
      </c>
      <c r="U194" s="97"/>
      <c r="V194" s="20">
        <v>0.32300658538755894</v>
      </c>
      <c r="W194" s="4"/>
      <c r="X194" s="67">
        <f t="shared" si="15"/>
        <v>3860.897715137492</v>
      </c>
      <c r="Y194" s="97"/>
      <c r="Z194" s="20">
        <v>0.32300658538755894</v>
      </c>
      <c r="AA194" s="4"/>
    </row>
    <row r="195" spans="2:27" ht="27" thickBot="1">
      <c r="B195" s="233"/>
      <c r="C195" s="214"/>
      <c r="D195" s="54"/>
      <c r="E195" s="55" t="s">
        <v>40</v>
      </c>
      <c r="F195" s="50" t="s">
        <v>74</v>
      </c>
      <c r="G195" s="51" t="s">
        <v>49</v>
      </c>
      <c r="H195" s="82">
        <f t="shared" si="11"/>
        <v>0</v>
      </c>
      <c r="I195" s="97"/>
      <c r="J195" s="20"/>
      <c r="K195" s="4"/>
      <c r="L195" s="67">
        <f t="shared" si="13"/>
        <v>0</v>
      </c>
      <c r="M195" s="97"/>
      <c r="N195" s="20"/>
      <c r="O195" s="4"/>
      <c r="P195" s="67">
        <f t="shared" si="14"/>
        <v>0</v>
      </c>
      <c r="Q195" s="97"/>
      <c r="R195" s="70"/>
      <c r="S195" s="72"/>
      <c r="T195" s="67">
        <f t="shared" si="12"/>
        <v>0</v>
      </c>
      <c r="U195" s="97"/>
      <c r="V195" s="20"/>
      <c r="W195" s="4"/>
      <c r="X195" s="67">
        <f t="shared" si="15"/>
        <v>0</v>
      </c>
      <c r="Y195" s="97"/>
      <c r="Z195" s="20"/>
      <c r="AA195" s="4"/>
    </row>
    <row r="196" spans="2:27">
      <c r="B196" s="231"/>
      <c r="C196" s="213" t="s">
        <v>41</v>
      </c>
      <c r="D196" s="234"/>
      <c r="E196" s="216" t="s">
        <v>42</v>
      </c>
      <c r="F196" s="31"/>
      <c r="G196" s="37" t="s">
        <v>1</v>
      </c>
      <c r="H196" s="82">
        <f t="shared" si="11"/>
        <v>0</v>
      </c>
      <c r="I196" s="97"/>
      <c r="J196" s="20"/>
      <c r="K196" s="4"/>
      <c r="L196" s="67">
        <f t="shared" si="13"/>
        <v>0</v>
      </c>
      <c r="M196" s="97"/>
      <c r="N196" s="20"/>
      <c r="O196" s="4"/>
      <c r="P196" s="67">
        <f t="shared" si="14"/>
        <v>0</v>
      </c>
      <c r="Q196" s="97"/>
      <c r="R196" s="70"/>
      <c r="S196" s="72"/>
      <c r="T196" s="67">
        <f t="shared" si="12"/>
        <v>0</v>
      </c>
      <c r="U196" s="97"/>
      <c r="V196" s="20"/>
      <c r="W196" s="4"/>
      <c r="X196" s="67">
        <f t="shared" si="15"/>
        <v>0</v>
      </c>
      <c r="Y196" s="97"/>
      <c r="Z196" s="20"/>
      <c r="AA196" s="4"/>
    </row>
    <row r="197" spans="2:27" ht="13.8" thickBot="1">
      <c r="B197" s="232"/>
      <c r="C197" s="214"/>
      <c r="D197" s="236"/>
      <c r="E197" s="220"/>
      <c r="F197" s="33"/>
      <c r="G197" s="43" t="s">
        <v>2</v>
      </c>
      <c r="H197" s="82">
        <f t="shared" si="11"/>
        <v>0</v>
      </c>
      <c r="I197" s="97"/>
      <c r="J197" s="20"/>
      <c r="K197" s="4"/>
      <c r="L197" s="67">
        <f t="shared" si="13"/>
        <v>0</v>
      </c>
      <c r="M197" s="97"/>
      <c r="N197" s="20"/>
      <c r="O197" s="4"/>
      <c r="P197" s="67">
        <f t="shared" si="14"/>
        <v>0</v>
      </c>
      <c r="Q197" s="97"/>
      <c r="R197" s="70"/>
      <c r="S197" s="72"/>
      <c r="T197" s="67">
        <f t="shared" si="12"/>
        <v>0</v>
      </c>
      <c r="U197" s="97"/>
      <c r="V197" s="20"/>
      <c r="W197" s="4"/>
      <c r="X197" s="67">
        <f t="shared" si="15"/>
        <v>0</v>
      </c>
      <c r="Y197" s="97"/>
      <c r="Z197" s="20"/>
      <c r="AA197" s="4"/>
    </row>
    <row r="198" spans="2:27">
      <c r="B198" s="232"/>
      <c r="C198" s="214"/>
      <c r="D198" s="234"/>
      <c r="E198" s="217" t="s">
        <v>43</v>
      </c>
      <c r="F198" s="35" t="s">
        <v>378</v>
      </c>
      <c r="G198" s="36" t="s">
        <v>379</v>
      </c>
      <c r="H198" s="82">
        <v>354</v>
      </c>
      <c r="I198" s="97"/>
      <c r="J198" s="4">
        <v>3.9378837768087567E-3</v>
      </c>
      <c r="K198" s="4"/>
      <c r="L198" s="67">
        <f t="shared" si="13"/>
        <v>359.42640384444246</v>
      </c>
      <c r="M198" s="97"/>
      <c r="N198" s="20">
        <v>3.9378837768087567E-3</v>
      </c>
      <c r="O198" s="4"/>
      <c r="P198" s="67">
        <f t="shared" si="14"/>
        <v>251.59927026786508</v>
      </c>
      <c r="Q198" s="97"/>
      <c r="R198" s="20">
        <v>3.9378837768087567E-3</v>
      </c>
      <c r="S198" s="72"/>
      <c r="T198" s="67">
        <f t="shared" si="12"/>
        <v>92.674156803417276</v>
      </c>
      <c r="U198" s="97"/>
      <c r="V198" s="20">
        <v>3.9378837768087567E-3</v>
      </c>
      <c r="W198" s="4"/>
      <c r="X198" s="67">
        <f t="shared" si="15"/>
        <v>47.069524784195067</v>
      </c>
      <c r="Y198" s="97"/>
      <c r="Z198" s="20">
        <v>3.9378837768087567E-3</v>
      </c>
      <c r="AA198" s="4"/>
    </row>
    <row r="199" spans="2:27" ht="15.75" customHeight="1" thickBot="1">
      <c r="B199" s="233"/>
      <c r="C199" s="215"/>
      <c r="D199" s="236"/>
      <c r="E199" s="220"/>
      <c r="F199" s="33" t="s">
        <v>380</v>
      </c>
      <c r="G199" s="34" t="s">
        <v>381</v>
      </c>
      <c r="H199" s="82">
        <v>36</v>
      </c>
      <c r="I199" s="97"/>
      <c r="J199" s="4">
        <v>4.0046275696360234E-4</v>
      </c>
      <c r="K199" s="4"/>
      <c r="L199" s="67">
        <f t="shared" si="13"/>
        <v>36.55183767909584</v>
      </c>
      <c r="M199" s="97"/>
      <c r="N199" s="20">
        <v>4.0046275696360234E-4</v>
      </c>
      <c r="O199" s="4"/>
      <c r="P199" s="67">
        <f t="shared" si="14"/>
        <v>25.586366467918481</v>
      </c>
      <c r="Q199" s="97"/>
      <c r="R199" s="20">
        <v>4.0046275696360234E-4</v>
      </c>
      <c r="S199" s="72"/>
      <c r="T199" s="76">
        <f t="shared" si="12"/>
        <v>9.4244905223814168</v>
      </c>
      <c r="U199" s="97"/>
      <c r="V199" s="20">
        <v>4.0046275696360234E-4</v>
      </c>
      <c r="W199" s="4"/>
      <c r="X199" s="67">
        <f t="shared" si="15"/>
        <v>4.786731333985939</v>
      </c>
      <c r="Y199" s="97"/>
      <c r="Z199" s="20">
        <v>4.0046275696360234E-4</v>
      </c>
      <c r="AA199" s="4"/>
    </row>
    <row r="200" spans="2:27" ht="15" thickBot="1">
      <c r="G200" s="2"/>
      <c r="H200" s="52"/>
      <c r="I200" s="53"/>
      <c r="J200" s="53"/>
      <c r="K200" s="3">
        <f>SUM(K14:K199)</f>
        <v>0</v>
      </c>
      <c r="L200" s="52"/>
      <c r="M200" s="53"/>
      <c r="N200" s="53"/>
      <c r="O200" s="3">
        <f>SUM(O14:O199)</f>
        <v>0</v>
      </c>
      <c r="P200" s="52"/>
      <c r="Q200" s="53"/>
      <c r="R200" s="69"/>
      <c r="S200" s="3">
        <f>SUM(S14:S199)</f>
        <v>0</v>
      </c>
      <c r="T200" s="74"/>
      <c r="U200" s="53"/>
      <c r="V200" s="69"/>
      <c r="W200" s="3">
        <f>SUM(W14:W199)</f>
        <v>0</v>
      </c>
      <c r="X200" s="52"/>
      <c r="Y200" s="53"/>
      <c r="Z200" s="53"/>
      <c r="AA200" s="3">
        <f>SUM(AA14:AA199)</f>
        <v>0</v>
      </c>
    </row>
    <row r="201" spans="2:27" ht="14.4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</sheetData>
  <mergeCells count="111">
    <mergeCell ref="E181:E183"/>
    <mergeCell ref="E184:E188"/>
    <mergeCell ref="E191:E192"/>
    <mergeCell ref="C196:C199"/>
    <mergeCell ref="E196:E197"/>
    <mergeCell ref="E198:E199"/>
    <mergeCell ref="C129:C165"/>
    <mergeCell ref="B181:B195"/>
    <mergeCell ref="D181:D183"/>
    <mergeCell ref="D184:D188"/>
    <mergeCell ref="D191:D192"/>
    <mergeCell ref="B196:B199"/>
    <mergeCell ref="D196:D197"/>
    <mergeCell ref="D198:D199"/>
    <mergeCell ref="B129:B165"/>
    <mergeCell ref="D130:D165"/>
    <mergeCell ref="B166:B180"/>
    <mergeCell ref="D166:D167"/>
    <mergeCell ref="D168:D170"/>
    <mergeCell ref="D171:D174"/>
    <mergeCell ref="D175:D180"/>
    <mergeCell ref="C181:C195"/>
    <mergeCell ref="C166:C180"/>
    <mergeCell ref="E166:E167"/>
    <mergeCell ref="B112:B128"/>
    <mergeCell ref="D112:D114"/>
    <mergeCell ref="D115:D116"/>
    <mergeCell ref="D117:D118"/>
    <mergeCell ref="D119:D120"/>
    <mergeCell ref="D121:D122"/>
    <mergeCell ref="D123:D126"/>
    <mergeCell ref="D127:D128"/>
    <mergeCell ref="B14:B22"/>
    <mergeCell ref="D14:D19"/>
    <mergeCell ref="D20:D22"/>
    <mergeCell ref="B23:B111"/>
    <mergeCell ref="D23:D26"/>
    <mergeCell ref="D28:D31"/>
    <mergeCell ref="D33:D111"/>
    <mergeCell ref="E168:E170"/>
    <mergeCell ref="E171:E174"/>
    <mergeCell ref="E175:E180"/>
    <mergeCell ref="C23:C111"/>
    <mergeCell ref="E23:E26"/>
    <mergeCell ref="E28:E31"/>
    <mergeCell ref="E33:E111"/>
    <mergeCell ref="C112:C128"/>
    <mergeCell ref="E112:E114"/>
    <mergeCell ref="E115:E116"/>
    <mergeCell ref="E117:E118"/>
    <mergeCell ref="E119:E120"/>
    <mergeCell ref="E121:E122"/>
    <mergeCell ref="E123:E126"/>
    <mergeCell ref="E127:E128"/>
    <mergeCell ref="E130:E165"/>
    <mergeCell ref="V12:V13"/>
    <mergeCell ref="AA12:AA13"/>
    <mergeCell ref="C14:C22"/>
    <mergeCell ref="E14:E19"/>
    <mergeCell ref="E20:E22"/>
    <mergeCell ref="Z12:Z13"/>
    <mergeCell ref="W12:W13"/>
    <mergeCell ref="X12:X13"/>
    <mergeCell ref="Y12:Y13"/>
    <mergeCell ref="R12:R13"/>
    <mergeCell ref="S12:S13"/>
    <mergeCell ref="T12:T13"/>
    <mergeCell ref="U12:U13"/>
    <mergeCell ref="P12:P13"/>
    <mergeCell ref="M12:M13"/>
    <mergeCell ref="N12:N13"/>
    <mergeCell ref="O12:O13"/>
    <mergeCell ref="H12:H13"/>
    <mergeCell ref="I12:I13"/>
    <mergeCell ref="J12:J13"/>
    <mergeCell ref="K12:K13"/>
    <mergeCell ref="C12:G12"/>
    <mergeCell ref="L12:L13"/>
    <mergeCell ref="Q12:Q13"/>
    <mergeCell ref="L9:L10"/>
    <mergeCell ref="Q9:Q10"/>
    <mergeCell ref="V9:V10"/>
    <mergeCell ref="AA9:AA10"/>
    <mergeCell ref="N9:N10"/>
    <mergeCell ref="O9:O10"/>
    <mergeCell ref="P9:P10"/>
    <mergeCell ref="M9:M10"/>
    <mergeCell ref="C8:G11"/>
    <mergeCell ref="H8:K8"/>
    <mergeCell ref="H9:H10"/>
    <mergeCell ref="I9:I10"/>
    <mergeCell ref="J9:J10"/>
    <mergeCell ref="K9:K10"/>
    <mergeCell ref="X9:X10"/>
    <mergeCell ref="Y9:Y10"/>
    <mergeCell ref="Z9:Z10"/>
    <mergeCell ref="W9:W10"/>
    <mergeCell ref="R9:R10"/>
    <mergeCell ref="S9:S10"/>
    <mergeCell ref="T9:T10"/>
    <mergeCell ref="U9:U10"/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H7:K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A201"/>
  <sheetViews>
    <sheetView topLeftCell="G1" zoomScale="80" zoomScaleNormal="80" workbookViewId="0">
      <pane xSplit="1" ySplit="13" topLeftCell="Q190" activePane="bottomRight" state="frozen"/>
      <selection activeCell="G1" sqref="G1"/>
      <selection pane="topRight" activeCell="H1" sqref="H1"/>
      <selection pane="bottomLeft" activeCell="G14" sqref="G14"/>
      <selection pane="bottomRight" activeCell="Y14" sqref="Y14:Y200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425</v>
      </c>
      <c r="H3"/>
      <c r="I3"/>
      <c r="J3"/>
    </row>
    <row r="4" spans="2:27" ht="13.8" thickBot="1"/>
    <row r="5" spans="2:27" ht="18.600000000000001" thickBot="1">
      <c r="C5" s="182" t="s">
        <v>397</v>
      </c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4"/>
      <c r="V5" s="21"/>
      <c r="W5" s="2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85" t="s">
        <v>383</v>
      </c>
      <c r="I7" s="186"/>
      <c r="J7" s="186"/>
      <c r="K7" s="186"/>
      <c r="L7" s="185" t="s">
        <v>384</v>
      </c>
      <c r="M7" s="186"/>
      <c r="N7" s="186"/>
      <c r="O7" s="186"/>
      <c r="P7" s="185" t="s">
        <v>385</v>
      </c>
      <c r="Q7" s="186"/>
      <c r="R7" s="186"/>
      <c r="S7" s="186"/>
      <c r="T7" s="185" t="s">
        <v>386</v>
      </c>
      <c r="U7" s="186"/>
      <c r="V7" s="186"/>
      <c r="W7" s="186"/>
      <c r="X7" s="185" t="s">
        <v>387</v>
      </c>
      <c r="Y7" s="186"/>
      <c r="Z7" s="186"/>
      <c r="AA7" s="187"/>
    </row>
    <row r="8" spans="2:27" ht="20.25" customHeight="1" thickBot="1">
      <c r="C8" s="197" t="s">
        <v>414</v>
      </c>
      <c r="D8" s="198"/>
      <c r="E8" s="199"/>
      <c r="F8" s="200"/>
      <c r="G8" s="201"/>
      <c r="H8" s="188" t="s">
        <v>419</v>
      </c>
      <c r="I8" s="189"/>
      <c r="J8" s="189"/>
      <c r="K8" s="190"/>
      <c r="L8" s="188" t="s">
        <v>419</v>
      </c>
      <c r="M8" s="189"/>
      <c r="N8" s="189"/>
      <c r="O8" s="190"/>
      <c r="P8" s="188" t="s">
        <v>419</v>
      </c>
      <c r="Q8" s="189"/>
      <c r="R8" s="189"/>
      <c r="S8" s="190"/>
      <c r="T8" s="188" t="s">
        <v>419</v>
      </c>
      <c r="U8" s="189"/>
      <c r="V8" s="189"/>
      <c r="W8" s="190"/>
      <c r="X8" s="188" t="s">
        <v>419</v>
      </c>
      <c r="Y8" s="189"/>
      <c r="Z8" s="189"/>
      <c r="AA8" s="190"/>
    </row>
    <row r="9" spans="2:27" ht="20.25" customHeight="1">
      <c r="C9" s="202"/>
      <c r="D9" s="203"/>
      <c r="E9" s="204"/>
      <c r="F9" s="205"/>
      <c r="G9" s="206"/>
      <c r="H9" s="191" t="s">
        <v>389</v>
      </c>
      <c r="I9" s="193" t="s">
        <v>390</v>
      </c>
      <c r="J9" s="193" t="s">
        <v>391</v>
      </c>
      <c r="K9" s="195" t="s">
        <v>51</v>
      </c>
      <c r="L9" s="191" t="s">
        <v>389</v>
      </c>
      <c r="M9" s="193" t="s">
        <v>390</v>
      </c>
      <c r="N9" s="193" t="s">
        <v>391</v>
      </c>
      <c r="O9" s="195" t="s">
        <v>51</v>
      </c>
      <c r="P9" s="191" t="s">
        <v>389</v>
      </c>
      <c r="Q9" s="193" t="s">
        <v>390</v>
      </c>
      <c r="R9" s="193" t="s">
        <v>391</v>
      </c>
      <c r="S9" s="195" t="s">
        <v>51</v>
      </c>
      <c r="T9" s="191" t="s">
        <v>389</v>
      </c>
      <c r="U9" s="193" t="s">
        <v>390</v>
      </c>
      <c r="V9" s="193" t="s">
        <v>391</v>
      </c>
      <c r="W9" s="195" t="s">
        <v>51</v>
      </c>
      <c r="X9" s="191" t="s">
        <v>389</v>
      </c>
      <c r="Y9" s="193" t="s">
        <v>390</v>
      </c>
      <c r="Z9" s="193" t="s">
        <v>391</v>
      </c>
      <c r="AA9" s="195" t="s">
        <v>51</v>
      </c>
    </row>
    <row r="10" spans="2:27" ht="20.25" customHeight="1" thickBot="1">
      <c r="C10" s="202"/>
      <c r="D10" s="203"/>
      <c r="E10" s="204"/>
      <c r="F10" s="205"/>
      <c r="G10" s="206"/>
      <c r="H10" s="192"/>
      <c r="I10" s="194"/>
      <c r="J10" s="194"/>
      <c r="K10" s="196"/>
      <c r="L10" s="192"/>
      <c r="M10" s="194"/>
      <c r="N10" s="194"/>
      <c r="O10" s="196"/>
      <c r="P10" s="192"/>
      <c r="Q10" s="194"/>
      <c r="R10" s="194"/>
      <c r="S10" s="196"/>
      <c r="T10" s="192"/>
      <c r="U10" s="194"/>
      <c r="V10" s="194"/>
      <c r="W10" s="196"/>
      <c r="X10" s="192"/>
      <c r="Y10" s="194"/>
      <c r="Z10" s="194"/>
      <c r="AA10" s="196"/>
    </row>
    <row r="11" spans="2:27" ht="20.25" customHeight="1" thickBot="1">
      <c r="C11" s="207"/>
      <c r="D11" s="208"/>
      <c r="E11" s="209"/>
      <c r="F11" s="210"/>
      <c r="G11" s="211"/>
      <c r="H11" s="14">
        <v>158</v>
      </c>
      <c r="I11" s="16"/>
      <c r="J11" s="16"/>
      <c r="K11" s="15"/>
      <c r="L11" s="81">
        <v>163</v>
      </c>
      <c r="M11" s="16"/>
      <c r="N11" s="16"/>
      <c r="O11" s="15"/>
      <c r="P11" s="81">
        <f>+L11*70%</f>
        <v>114.1</v>
      </c>
      <c r="Q11" s="16"/>
      <c r="R11" s="16"/>
      <c r="S11" s="15"/>
      <c r="T11" s="81">
        <f>+P11*50%</f>
        <v>57.05</v>
      </c>
      <c r="U11" s="16"/>
      <c r="V11" s="16"/>
      <c r="W11" s="15"/>
      <c r="X11" s="83">
        <f>+T11*50%</f>
        <v>28.524999999999999</v>
      </c>
      <c r="Y11" s="16"/>
      <c r="Z11" s="16"/>
      <c r="AA11" s="15"/>
    </row>
    <row r="12" spans="2:27" ht="20.25" customHeight="1" thickBot="1">
      <c r="C12" s="224" t="s">
        <v>415</v>
      </c>
      <c r="D12" s="225"/>
      <c r="E12" s="226"/>
      <c r="F12" s="227"/>
      <c r="G12" s="228"/>
      <c r="H12" s="221" t="s">
        <v>393</v>
      </c>
      <c r="I12" s="193" t="s">
        <v>394</v>
      </c>
      <c r="J12" s="193" t="s">
        <v>395</v>
      </c>
      <c r="K12" s="195" t="s">
        <v>396</v>
      </c>
      <c r="L12" s="221" t="s">
        <v>393</v>
      </c>
      <c r="M12" s="193" t="s">
        <v>394</v>
      </c>
      <c r="N12" s="193" t="s">
        <v>395</v>
      </c>
      <c r="O12" s="195" t="s">
        <v>396</v>
      </c>
      <c r="P12" s="221" t="s">
        <v>393</v>
      </c>
      <c r="Q12" s="193" t="s">
        <v>394</v>
      </c>
      <c r="R12" s="193" t="s">
        <v>395</v>
      </c>
      <c r="S12" s="195" t="s">
        <v>396</v>
      </c>
      <c r="T12" s="221" t="s">
        <v>393</v>
      </c>
      <c r="U12" s="193" t="s">
        <v>394</v>
      </c>
      <c r="V12" s="193" t="s">
        <v>395</v>
      </c>
      <c r="W12" s="195" t="s">
        <v>396</v>
      </c>
      <c r="X12" s="221" t="s">
        <v>393</v>
      </c>
      <c r="Y12" s="193" t="s">
        <v>394</v>
      </c>
      <c r="Z12" s="193" t="s">
        <v>395</v>
      </c>
      <c r="AA12" s="195" t="s">
        <v>396</v>
      </c>
    </row>
    <row r="13" spans="2:27" ht="20.2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223"/>
      <c r="I13" s="194"/>
      <c r="J13" s="194"/>
      <c r="K13" s="196"/>
      <c r="L13" s="223"/>
      <c r="M13" s="194"/>
      <c r="N13" s="194"/>
      <c r="O13" s="196"/>
      <c r="P13" s="223"/>
      <c r="Q13" s="194"/>
      <c r="R13" s="194"/>
      <c r="S13" s="196"/>
      <c r="T13" s="223"/>
      <c r="U13" s="194"/>
      <c r="V13" s="194"/>
      <c r="W13" s="196"/>
      <c r="X13" s="222"/>
      <c r="Y13" s="194"/>
      <c r="Z13" s="194"/>
      <c r="AA13" s="196"/>
    </row>
    <row r="14" spans="2:27">
      <c r="B14" s="231"/>
      <c r="C14" s="213" t="s">
        <v>7</v>
      </c>
      <c r="D14" s="234"/>
      <c r="E14" s="216" t="s">
        <v>9</v>
      </c>
      <c r="F14" s="35" t="s">
        <v>52</v>
      </c>
      <c r="G14" s="44" t="s">
        <v>53</v>
      </c>
      <c r="H14" s="9">
        <v>138</v>
      </c>
      <c r="I14" s="93">
        <f>+'[2]13- Costo 2013'!$N$9</f>
        <v>63698.189573565149</v>
      </c>
      <c r="J14" s="20">
        <f>+H14/H11</f>
        <v>0.87341772151898733</v>
      </c>
      <c r="K14" s="7"/>
      <c r="L14" s="71">
        <f>+N14*L11</f>
        <v>142.36708860759492</v>
      </c>
      <c r="M14" s="98">
        <f>+'[3]Costos unitarios'!$N$9</f>
        <v>48847.195127024228</v>
      </c>
      <c r="N14" s="20">
        <v>0.87341772151898733</v>
      </c>
      <c r="O14" s="7"/>
      <c r="P14" s="71">
        <f>+R14*$P$11</f>
        <v>99.973333333333329</v>
      </c>
      <c r="Q14" s="98">
        <f>+'[4]Costos unitarios'!$N$9</f>
        <v>50192.077174907732</v>
      </c>
      <c r="R14" s="8">
        <v>0.87619047619047619</v>
      </c>
      <c r="S14" s="7"/>
      <c r="T14" s="71">
        <f>+V14*T11</f>
        <v>49.986666666666665</v>
      </c>
      <c r="U14" s="98">
        <f>+'[5]Costos unitarios'!$N$9</f>
        <v>54277.687851772585</v>
      </c>
      <c r="V14" s="8">
        <v>0.87619047619047619</v>
      </c>
      <c r="W14" s="7"/>
      <c r="X14" s="71">
        <f>+Z14*X11</f>
        <v>24.993333333333332</v>
      </c>
      <c r="Y14" s="98">
        <f>+'[6]Costos unitarios'!$N$9</f>
        <v>53629.836638485416</v>
      </c>
      <c r="Z14" s="8">
        <v>0.87619047619047619</v>
      </c>
      <c r="AA14" s="7"/>
    </row>
    <row r="15" spans="2:27">
      <c r="B15" s="232"/>
      <c r="C15" s="214"/>
      <c r="D15" s="235"/>
      <c r="E15" s="217"/>
      <c r="F15" s="35"/>
      <c r="G15" s="44" t="s">
        <v>424</v>
      </c>
      <c r="H15" s="78">
        <v>85</v>
      </c>
      <c r="I15" s="96"/>
      <c r="J15" s="20">
        <f>+H15/$H$11</f>
        <v>0.53797468354430378</v>
      </c>
      <c r="K15" s="80"/>
      <c r="L15" s="82">
        <f>+N15*L11</f>
        <v>87.689873417721515</v>
      </c>
      <c r="M15" s="79"/>
      <c r="N15" s="20">
        <v>0.53797468354430378</v>
      </c>
      <c r="O15" s="80"/>
      <c r="P15" s="67">
        <f t="shared" ref="P15:P78" si="0">+R15*$P$11</f>
        <v>61.382911392405056</v>
      </c>
      <c r="Q15" s="79"/>
      <c r="R15" s="20">
        <v>0.53797468354430378</v>
      </c>
      <c r="S15" s="80"/>
      <c r="T15" s="82">
        <f>+V15*$T$11</f>
        <v>30.691455696202528</v>
      </c>
      <c r="U15" s="79"/>
      <c r="V15" s="20">
        <v>0.53797468354430378</v>
      </c>
      <c r="W15" s="80"/>
      <c r="X15" s="82">
        <f>+Z15*$X$11</f>
        <v>15.345727848101264</v>
      </c>
      <c r="Y15" s="79"/>
      <c r="Z15" s="20">
        <v>0.53797468354430378</v>
      </c>
      <c r="AA15" s="80"/>
    </row>
    <row r="16" spans="2:27">
      <c r="B16" s="232"/>
      <c r="C16" s="214"/>
      <c r="D16" s="235"/>
      <c r="E16" s="217"/>
      <c r="F16" s="25" t="s">
        <v>54</v>
      </c>
      <c r="G16" s="26" t="s">
        <v>55</v>
      </c>
      <c r="H16" s="5"/>
      <c r="I16" s="97"/>
      <c r="J16" s="20">
        <f t="shared" ref="J16:J79" si="1">+H16/$H$11</f>
        <v>0</v>
      </c>
      <c r="K16" s="4"/>
      <c r="L16" s="67"/>
      <c r="M16" s="20"/>
      <c r="N16" s="20">
        <v>0</v>
      </c>
      <c r="O16" s="4"/>
      <c r="P16" s="67">
        <f t="shared" si="0"/>
        <v>0</v>
      </c>
      <c r="Q16" s="20"/>
      <c r="R16" s="20"/>
      <c r="S16" s="4"/>
      <c r="T16" s="67"/>
      <c r="U16" s="20"/>
      <c r="V16" s="20"/>
      <c r="W16" s="4"/>
      <c r="X16" s="67"/>
      <c r="Y16" s="20"/>
      <c r="Z16" s="20"/>
      <c r="AA16" s="4"/>
    </row>
    <row r="17" spans="2:27">
      <c r="B17" s="232"/>
      <c r="C17" s="214"/>
      <c r="D17" s="235"/>
      <c r="E17" s="217"/>
      <c r="F17" s="25" t="s">
        <v>56</v>
      </c>
      <c r="G17" s="27" t="s">
        <v>57</v>
      </c>
      <c r="H17" s="5"/>
      <c r="I17" s="79"/>
      <c r="J17" s="20">
        <f t="shared" si="1"/>
        <v>0</v>
      </c>
      <c r="K17" s="4"/>
      <c r="L17" s="67"/>
      <c r="M17" s="99"/>
      <c r="N17" s="20">
        <v>0</v>
      </c>
      <c r="O17" s="4"/>
      <c r="P17" s="67">
        <f t="shared" si="0"/>
        <v>0</v>
      </c>
      <c r="Q17" s="99"/>
      <c r="R17" s="20"/>
      <c r="S17" s="4"/>
      <c r="T17" s="67"/>
      <c r="U17" s="99"/>
      <c r="V17" s="20"/>
      <c r="W17" s="4"/>
      <c r="X17" s="67"/>
      <c r="Y17" s="99"/>
      <c r="Z17" s="20"/>
      <c r="AA17" s="4"/>
    </row>
    <row r="18" spans="2:27">
      <c r="B18" s="232"/>
      <c r="C18" s="214"/>
      <c r="D18" s="235"/>
      <c r="E18" s="217"/>
      <c r="F18" s="25" t="s">
        <v>58</v>
      </c>
      <c r="G18" s="27" t="s">
        <v>59</v>
      </c>
      <c r="H18" s="5"/>
      <c r="I18" s="97">
        <f>+'[2]13- Costo 2013'!$N12</f>
        <v>63698.189573565141</v>
      </c>
      <c r="J18" s="20">
        <f t="shared" si="1"/>
        <v>0</v>
      </c>
      <c r="K18" s="4"/>
      <c r="L18" s="82">
        <f t="shared" ref="L18:L81" si="2">+N18*$L$11</f>
        <v>0</v>
      </c>
      <c r="M18" s="97">
        <f>+'[3]Costos unitarios'!$N12</f>
        <v>48847.195127024221</v>
      </c>
      <c r="N18" s="20">
        <v>0</v>
      </c>
      <c r="O18" s="4"/>
      <c r="P18" s="67">
        <f t="shared" si="0"/>
        <v>0</v>
      </c>
      <c r="Q18" s="97">
        <f>+'[4]Costos unitarios'!$N12</f>
        <v>50192.077174907732</v>
      </c>
      <c r="R18" s="20">
        <v>0</v>
      </c>
      <c r="S18" s="4"/>
      <c r="T18" s="82">
        <f t="shared" ref="T18:T81" si="3">+V18*$T$11</f>
        <v>0</v>
      </c>
      <c r="U18" s="97">
        <f>+'[5]Costos unitarios'!$N12</f>
        <v>54277.687851772585</v>
      </c>
      <c r="V18" s="20">
        <v>0</v>
      </c>
      <c r="W18" s="4"/>
      <c r="X18" s="82">
        <f t="shared" ref="X18:X81" si="4">+Z18*$X$11</f>
        <v>0</v>
      </c>
      <c r="Y18" s="97">
        <f>+'[6]Costos unitarios'!$N12</f>
        <v>53629.836638485416</v>
      </c>
      <c r="Z18" s="20">
        <v>0</v>
      </c>
      <c r="AA18" s="4"/>
    </row>
    <row r="19" spans="2:27" ht="13.8" thickBot="1">
      <c r="B19" s="232"/>
      <c r="C19" s="214"/>
      <c r="D19" s="236"/>
      <c r="E19" s="218"/>
      <c r="F19" s="33" t="s">
        <v>60</v>
      </c>
      <c r="G19" s="34" t="s">
        <v>61</v>
      </c>
      <c r="H19" s="5"/>
      <c r="I19" s="97">
        <f>+'[2]13- Costo 2013'!$N13</f>
        <v>63698.189573565134</v>
      </c>
      <c r="J19" s="20">
        <f t="shared" si="1"/>
        <v>0</v>
      </c>
      <c r="K19" s="4"/>
      <c r="L19" s="82">
        <f t="shared" si="2"/>
        <v>0</v>
      </c>
      <c r="M19" s="97">
        <f>+'[3]Costos unitarios'!$N13</f>
        <v>48847.195127024221</v>
      </c>
      <c r="N19" s="20">
        <v>0</v>
      </c>
      <c r="O19" s="4"/>
      <c r="P19" s="67">
        <f t="shared" si="0"/>
        <v>0</v>
      </c>
      <c r="Q19" s="97">
        <f>+'[4]Costos unitarios'!$N13</f>
        <v>50192.077174907739</v>
      </c>
      <c r="R19" s="20">
        <v>0</v>
      </c>
      <c r="S19" s="4"/>
      <c r="T19" s="82">
        <f t="shared" si="3"/>
        <v>0</v>
      </c>
      <c r="U19" s="97">
        <f>+'[5]Costos unitarios'!$N13</f>
        <v>54277.687851772585</v>
      </c>
      <c r="V19" s="20">
        <v>0</v>
      </c>
      <c r="W19" s="4"/>
      <c r="X19" s="82">
        <f t="shared" si="4"/>
        <v>0</v>
      </c>
      <c r="Y19" s="97">
        <f>+'[6]Costos unitarios'!$N13</f>
        <v>53629.836638485416</v>
      </c>
      <c r="Z19" s="20">
        <v>0</v>
      </c>
      <c r="AA19" s="4"/>
    </row>
    <row r="20" spans="2:27">
      <c r="B20" s="232"/>
      <c r="C20" s="214"/>
      <c r="D20" s="234"/>
      <c r="E20" s="219" t="s">
        <v>10</v>
      </c>
      <c r="F20" s="35"/>
      <c r="G20" s="44" t="s">
        <v>44</v>
      </c>
      <c r="H20" s="5">
        <v>27</v>
      </c>
      <c r="I20" s="97">
        <f>+'[2]13- Costo 2013'!$N14</f>
        <v>255668.47563220988</v>
      </c>
      <c r="J20" s="20">
        <f t="shared" si="1"/>
        <v>0.17088607594936708</v>
      </c>
      <c r="K20" s="4"/>
      <c r="L20" s="82">
        <f t="shared" si="2"/>
        <v>27.854430379746834</v>
      </c>
      <c r="M20" s="97">
        <f>+'[3]Costos unitarios'!$N14</f>
        <v>219860.63229493334</v>
      </c>
      <c r="N20" s="20">
        <v>0.17088607594936708</v>
      </c>
      <c r="O20" s="4"/>
      <c r="P20" s="67">
        <f t="shared" si="0"/>
        <v>19.498101265822783</v>
      </c>
      <c r="Q20" s="97">
        <f>+'[4]Costos unitarios'!$N14</f>
        <v>203979.44940075383</v>
      </c>
      <c r="R20" s="20">
        <v>0.17088607594936708</v>
      </c>
      <c r="S20" s="4"/>
      <c r="T20" s="82">
        <f t="shared" si="3"/>
        <v>9.7490506329113913</v>
      </c>
      <c r="U20" s="97">
        <f>+'[5]Costos unitarios'!$N14</f>
        <v>239335.28103627029</v>
      </c>
      <c r="V20" s="20">
        <v>0.17088607594936708</v>
      </c>
      <c r="W20" s="4"/>
      <c r="X20" s="82">
        <f t="shared" si="4"/>
        <v>4.8745253164556956</v>
      </c>
      <c r="Y20" s="97">
        <f>+'[6]Costos unitarios'!$N14</f>
        <v>235913.70714867226</v>
      </c>
      <c r="Z20" s="20">
        <v>0.17088607594936708</v>
      </c>
      <c r="AA20" s="4"/>
    </row>
    <row r="21" spans="2:27">
      <c r="B21" s="232"/>
      <c r="C21" s="214"/>
      <c r="D21" s="235"/>
      <c r="E21" s="217"/>
      <c r="F21" s="25" t="s">
        <v>62</v>
      </c>
      <c r="G21" s="27" t="s">
        <v>63</v>
      </c>
      <c r="H21" s="5"/>
      <c r="I21" s="97"/>
      <c r="J21" s="20">
        <f t="shared" si="1"/>
        <v>0</v>
      </c>
      <c r="K21" s="4"/>
      <c r="L21" s="82">
        <f t="shared" si="2"/>
        <v>0</v>
      </c>
      <c r="M21" s="97"/>
      <c r="N21" s="20">
        <v>0</v>
      </c>
      <c r="O21" s="4"/>
      <c r="P21" s="67">
        <f t="shared" si="0"/>
        <v>0</v>
      </c>
      <c r="Q21" s="97"/>
      <c r="R21" s="20"/>
      <c r="S21" s="4"/>
      <c r="T21" s="82">
        <f t="shared" si="3"/>
        <v>0</v>
      </c>
      <c r="U21" s="97"/>
      <c r="V21" s="20"/>
      <c r="W21" s="4"/>
      <c r="X21" s="82">
        <f t="shared" si="4"/>
        <v>0</v>
      </c>
      <c r="Y21" s="97"/>
      <c r="Z21" s="20"/>
      <c r="AA21" s="4"/>
    </row>
    <row r="22" spans="2:27" ht="13.8" thickBot="1">
      <c r="B22" s="233"/>
      <c r="C22" s="215"/>
      <c r="D22" s="236"/>
      <c r="E22" s="220"/>
      <c r="F22" s="33" t="s">
        <v>64</v>
      </c>
      <c r="G22" s="34" t="s">
        <v>65</v>
      </c>
      <c r="H22" s="5"/>
      <c r="I22" s="97"/>
      <c r="J22" s="20">
        <f t="shared" si="1"/>
        <v>0</v>
      </c>
      <c r="K22" s="4"/>
      <c r="L22" s="82">
        <f t="shared" si="2"/>
        <v>0</v>
      </c>
      <c r="M22" s="97"/>
      <c r="N22" s="20">
        <v>0</v>
      </c>
      <c r="O22" s="4"/>
      <c r="P22" s="67">
        <f t="shared" si="0"/>
        <v>0</v>
      </c>
      <c r="Q22" s="97"/>
      <c r="R22" s="20"/>
      <c r="S22" s="4"/>
      <c r="T22" s="82">
        <f t="shared" si="3"/>
        <v>0</v>
      </c>
      <c r="U22" s="97"/>
      <c r="V22" s="20"/>
      <c r="W22" s="4"/>
      <c r="X22" s="82">
        <f t="shared" si="4"/>
        <v>0</v>
      </c>
      <c r="Y22" s="97"/>
      <c r="Z22" s="20"/>
      <c r="AA22" s="4"/>
    </row>
    <row r="23" spans="2:27" ht="13.5" customHeight="1">
      <c r="B23" s="231"/>
      <c r="C23" s="214" t="s">
        <v>11</v>
      </c>
      <c r="D23" s="234"/>
      <c r="E23" s="216" t="s">
        <v>15</v>
      </c>
      <c r="F23" s="31" t="s">
        <v>66</v>
      </c>
      <c r="G23" s="32" t="s">
        <v>67</v>
      </c>
      <c r="H23" s="67">
        <v>9</v>
      </c>
      <c r="I23" s="97">
        <f>+'[2]13- Costo 2013'!$N17</f>
        <v>15545.178651272307</v>
      </c>
      <c r="J23" s="20">
        <f t="shared" si="1"/>
        <v>5.6962025316455694E-2</v>
      </c>
      <c r="K23" s="4"/>
      <c r="L23" s="82">
        <f t="shared" si="2"/>
        <v>9.2848101265822773</v>
      </c>
      <c r="M23" s="97">
        <f>+'[3]Costos unitarios'!$N17</f>
        <v>15827.798489027009</v>
      </c>
      <c r="N23" s="20">
        <v>5.6962025316455694E-2</v>
      </c>
      <c r="O23" s="4"/>
      <c r="P23" s="67">
        <f t="shared" si="0"/>
        <v>6.4993670886075945</v>
      </c>
      <c r="Q23" s="97">
        <f>+'[4]Costos unitarios'!$N17</f>
        <v>15611.249513137203</v>
      </c>
      <c r="R23" s="20">
        <v>5.6962025316455694E-2</v>
      </c>
      <c r="S23" s="4"/>
      <c r="T23" s="82">
        <f t="shared" si="3"/>
        <v>3.2496835443037972</v>
      </c>
      <c r="U23" s="97">
        <f>+'[5]Costos unitarios'!$N17</f>
        <v>38749.037820405028</v>
      </c>
      <c r="V23" s="20">
        <v>5.6962025316455694E-2</v>
      </c>
      <c r="W23" s="4"/>
      <c r="X23" s="82">
        <f t="shared" si="4"/>
        <v>1.6248417721518986</v>
      </c>
      <c r="Y23" s="97">
        <f>+'[6]Costos unitarios'!$N17</f>
        <v>50722.218949030765</v>
      </c>
      <c r="Z23" s="20">
        <v>5.6962025316455694E-2</v>
      </c>
      <c r="AA23" s="4"/>
    </row>
    <row r="24" spans="2:27">
      <c r="B24" s="232"/>
      <c r="C24" s="214"/>
      <c r="D24" s="235"/>
      <c r="E24" s="217"/>
      <c r="F24" s="25" t="s">
        <v>68</v>
      </c>
      <c r="G24" s="27" t="s">
        <v>69</v>
      </c>
      <c r="H24" s="5"/>
      <c r="I24" s="97"/>
      <c r="J24" s="20">
        <f t="shared" si="1"/>
        <v>0</v>
      </c>
      <c r="K24" s="4"/>
      <c r="L24" s="82">
        <f t="shared" si="2"/>
        <v>0</v>
      </c>
      <c r="M24" s="97"/>
      <c r="N24" s="20">
        <v>0</v>
      </c>
      <c r="O24" s="4"/>
      <c r="P24" s="67">
        <f t="shared" si="0"/>
        <v>0</v>
      </c>
      <c r="Q24" s="97"/>
      <c r="R24" s="20"/>
      <c r="S24" s="4"/>
      <c r="T24" s="82">
        <f t="shared" si="3"/>
        <v>0</v>
      </c>
      <c r="U24" s="97"/>
      <c r="V24" s="20"/>
      <c r="W24" s="4"/>
      <c r="X24" s="82">
        <f t="shared" si="4"/>
        <v>0</v>
      </c>
      <c r="Y24" s="97"/>
      <c r="Z24" s="20"/>
      <c r="AA24" s="4"/>
    </row>
    <row r="25" spans="2:27">
      <c r="B25" s="232"/>
      <c r="C25" s="214"/>
      <c r="D25" s="235"/>
      <c r="E25" s="217"/>
      <c r="F25" s="25" t="s">
        <v>70</v>
      </c>
      <c r="G25" s="27" t="s">
        <v>71</v>
      </c>
      <c r="H25" s="5">
        <v>0</v>
      </c>
      <c r="I25" s="97">
        <f>+'[2]13- Costo 2013'!$N19</f>
        <v>15545.178651272305</v>
      </c>
      <c r="J25" s="20">
        <f t="shared" si="1"/>
        <v>0</v>
      </c>
      <c r="K25" s="4"/>
      <c r="L25" s="82">
        <f t="shared" si="2"/>
        <v>0</v>
      </c>
      <c r="M25" s="97">
        <f>+'[3]Costos unitarios'!$N19</f>
        <v>15827.798489027009</v>
      </c>
      <c r="N25" s="20">
        <v>0</v>
      </c>
      <c r="O25" s="4"/>
      <c r="P25" s="67">
        <f t="shared" si="0"/>
        <v>0</v>
      </c>
      <c r="Q25" s="97">
        <f>+'[4]Costos unitarios'!$N19</f>
        <v>15611.249513137203</v>
      </c>
      <c r="R25" s="20">
        <v>0</v>
      </c>
      <c r="S25" s="4"/>
      <c r="T25" s="82">
        <f t="shared" si="3"/>
        <v>0</v>
      </c>
      <c r="U25" s="97">
        <f>+'[5]Costos unitarios'!$N19</f>
        <v>38749.037820405028</v>
      </c>
      <c r="V25" s="20">
        <v>0</v>
      </c>
      <c r="W25" s="4"/>
      <c r="X25" s="82">
        <f t="shared" si="4"/>
        <v>0</v>
      </c>
      <c r="Y25" s="97">
        <f>+'[6]Costos unitarios'!$N19</f>
        <v>50722.21894903075</v>
      </c>
      <c r="Z25" s="20">
        <v>0</v>
      </c>
      <c r="AA25" s="4"/>
    </row>
    <row r="26" spans="2:27" ht="13.8" thickBot="1">
      <c r="B26" s="232"/>
      <c r="C26" s="214"/>
      <c r="D26" s="236"/>
      <c r="E26" s="220"/>
      <c r="F26" s="33" t="s">
        <v>72</v>
      </c>
      <c r="G26" s="34" t="s">
        <v>73</v>
      </c>
      <c r="H26" s="5">
        <v>0</v>
      </c>
      <c r="I26" s="97">
        <f>+'[2]13- Costo 2013'!$N20</f>
        <v>15545.178651272307</v>
      </c>
      <c r="J26" s="20">
        <f t="shared" si="1"/>
        <v>0</v>
      </c>
      <c r="K26" s="4"/>
      <c r="L26" s="82">
        <f t="shared" si="2"/>
        <v>0</v>
      </c>
      <c r="M26" s="97">
        <f>+'[3]Costos unitarios'!$N20</f>
        <v>15827.798489027011</v>
      </c>
      <c r="N26" s="20">
        <v>0</v>
      </c>
      <c r="O26" s="4"/>
      <c r="P26" s="67">
        <f t="shared" si="0"/>
        <v>0</v>
      </c>
      <c r="Q26" s="97">
        <f>+'[4]Costos unitarios'!$N20</f>
        <v>15611.249513137203</v>
      </c>
      <c r="R26" s="20">
        <v>0</v>
      </c>
      <c r="S26" s="4"/>
      <c r="T26" s="82">
        <f t="shared" si="3"/>
        <v>0</v>
      </c>
      <c r="U26" s="97">
        <f>+'[5]Costos unitarios'!$N20</f>
        <v>38749.037820405028</v>
      </c>
      <c r="V26" s="20">
        <v>0</v>
      </c>
      <c r="W26" s="4"/>
      <c r="X26" s="82">
        <f t="shared" si="4"/>
        <v>0</v>
      </c>
      <c r="Y26" s="97">
        <f>+'[6]Costos unitarios'!$N20</f>
        <v>50722.218949030757</v>
      </c>
      <c r="Z26" s="20">
        <v>0</v>
      </c>
      <c r="AA26" s="4"/>
    </row>
    <row r="27" spans="2:27" ht="13.8" thickBot="1">
      <c r="B27" s="232"/>
      <c r="C27" s="214"/>
      <c r="D27" s="45"/>
      <c r="E27" s="46" t="s">
        <v>16</v>
      </c>
      <c r="F27" s="41" t="s">
        <v>74</v>
      </c>
      <c r="G27" s="42" t="s">
        <v>49</v>
      </c>
      <c r="H27" s="5">
        <v>0</v>
      </c>
      <c r="I27" s="97"/>
      <c r="J27" s="20">
        <f t="shared" si="1"/>
        <v>0</v>
      </c>
      <c r="K27" s="4"/>
      <c r="L27" s="82">
        <f t="shared" si="2"/>
        <v>0</v>
      </c>
      <c r="M27" s="97"/>
      <c r="N27" s="20">
        <v>0</v>
      </c>
      <c r="O27" s="4"/>
      <c r="P27" s="67">
        <f t="shared" si="0"/>
        <v>0</v>
      </c>
      <c r="Q27" s="97"/>
      <c r="R27" s="20">
        <v>0</v>
      </c>
      <c r="S27" s="4"/>
      <c r="T27" s="82">
        <f t="shared" si="3"/>
        <v>0</v>
      </c>
      <c r="U27" s="97"/>
      <c r="V27" s="20">
        <v>0</v>
      </c>
      <c r="W27" s="4"/>
      <c r="X27" s="82">
        <f t="shared" si="4"/>
        <v>0</v>
      </c>
      <c r="Y27" s="97"/>
      <c r="Z27" s="20">
        <v>0</v>
      </c>
      <c r="AA27" s="4"/>
    </row>
    <row r="28" spans="2:27">
      <c r="B28" s="232"/>
      <c r="C28" s="214"/>
      <c r="D28" s="234"/>
      <c r="E28" s="216" t="s">
        <v>14</v>
      </c>
      <c r="F28" s="31">
        <v>334</v>
      </c>
      <c r="G28" s="37" t="s">
        <v>3</v>
      </c>
      <c r="H28" s="5">
        <v>0</v>
      </c>
      <c r="I28" s="97">
        <f>+'[2]13- Costo 2013'!$N22</f>
        <v>0</v>
      </c>
      <c r="J28" s="20">
        <f t="shared" si="1"/>
        <v>0</v>
      </c>
      <c r="K28" s="4"/>
      <c r="L28" s="82">
        <f t="shared" si="2"/>
        <v>0</v>
      </c>
      <c r="M28" s="97">
        <f>+'[3]Costos unitarios'!$N22</f>
        <v>0</v>
      </c>
      <c r="N28" s="20">
        <v>0</v>
      </c>
      <c r="O28" s="4"/>
      <c r="P28" s="67">
        <f t="shared" si="0"/>
        <v>0</v>
      </c>
      <c r="Q28" s="97">
        <f>+'[4]Costos unitarios'!$N22</f>
        <v>0</v>
      </c>
      <c r="R28" s="20">
        <v>0</v>
      </c>
      <c r="S28" s="4"/>
      <c r="T28" s="82">
        <f t="shared" si="3"/>
        <v>0</v>
      </c>
      <c r="U28" s="97">
        <f>+'[5]Costos unitarios'!$N22</f>
        <v>0</v>
      </c>
      <c r="V28" s="20">
        <v>0</v>
      </c>
      <c r="W28" s="4"/>
      <c r="X28" s="82">
        <f t="shared" si="4"/>
        <v>0</v>
      </c>
      <c r="Y28" s="97">
        <f>+'[6]Costos unitarios'!$N22</f>
        <v>0</v>
      </c>
      <c r="Z28" s="20">
        <v>0</v>
      </c>
      <c r="AA28" s="4"/>
    </row>
    <row r="29" spans="2:27">
      <c r="B29" s="232"/>
      <c r="C29" s="214"/>
      <c r="D29" s="235"/>
      <c r="E29" s="217"/>
      <c r="F29" s="25"/>
      <c r="G29" s="28" t="s">
        <v>4</v>
      </c>
      <c r="H29" s="5">
        <v>0</v>
      </c>
      <c r="I29" s="97">
        <f>+'[2]13- Costo 2013'!$N23</f>
        <v>0</v>
      </c>
      <c r="J29" s="20">
        <f t="shared" si="1"/>
        <v>0</v>
      </c>
      <c r="K29" s="4"/>
      <c r="L29" s="82">
        <f t="shared" si="2"/>
        <v>0</v>
      </c>
      <c r="M29" s="97">
        <f>+'[3]Costos unitarios'!$N23</f>
        <v>0</v>
      </c>
      <c r="N29" s="20">
        <v>0</v>
      </c>
      <c r="O29" s="4"/>
      <c r="P29" s="67">
        <f t="shared" si="0"/>
        <v>0</v>
      </c>
      <c r="Q29" s="97">
        <f>+'[4]Costos unitarios'!$N23</f>
        <v>0</v>
      </c>
      <c r="R29" s="20">
        <v>0</v>
      </c>
      <c r="S29" s="4"/>
      <c r="T29" s="82">
        <f t="shared" si="3"/>
        <v>0</v>
      </c>
      <c r="U29" s="97">
        <f>+'[5]Costos unitarios'!$N23</f>
        <v>0</v>
      </c>
      <c r="V29" s="20">
        <v>0</v>
      </c>
      <c r="W29" s="4"/>
      <c r="X29" s="82">
        <f t="shared" si="4"/>
        <v>0</v>
      </c>
      <c r="Y29" s="97">
        <f>+'[6]Costos unitarios'!$N23</f>
        <v>0</v>
      </c>
      <c r="Z29" s="20">
        <v>0</v>
      </c>
      <c r="AA29" s="4"/>
    </row>
    <row r="30" spans="2:27">
      <c r="B30" s="232"/>
      <c r="C30" s="214"/>
      <c r="D30" s="235"/>
      <c r="E30" s="217"/>
      <c r="F30" s="25"/>
      <c r="G30" s="28" t="s">
        <v>45</v>
      </c>
      <c r="H30" s="5">
        <v>0</v>
      </c>
      <c r="I30" s="97">
        <f>+'[2]13- Costo 2013'!$N24</f>
        <v>0</v>
      </c>
      <c r="J30" s="20">
        <f t="shared" si="1"/>
        <v>0</v>
      </c>
      <c r="K30" s="4"/>
      <c r="L30" s="82">
        <f t="shared" si="2"/>
        <v>0</v>
      </c>
      <c r="M30" s="97">
        <f>+'[3]Costos unitarios'!$N24</f>
        <v>0</v>
      </c>
      <c r="N30" s="20">
        <v>0</v>
      </c>
      <c r="O30" s="4"/>
      <c r="P30" s="67">
        <f t="shared" si="0"/>
        <v>0</v>
      </c>
      <c r="Q30" s="97">
        <f>+'[4]Costos unitarios'!$N24</f>
        <v>0</v>
      </c>
      <c r="R30" s="20">
        <v>0</v>
      </c>
      <c r="S30" s="4"/>
      <c r="T30" s="82">
        <f t="shared" si="3"/>
        <v>0</v>
      </c>
      <c r="U30" s="97">
        <f>+'[5]Costos unitarios'!$N24</f>
        <v>0</v>
      </c>
      <c r="V30" s="20">
        <v>0</v>
      </c>
      <c r="W30" s="4"/>
      <c r="X30" s="82">
        <f t="shared" si="4"/>
        <v>0</v>
      </c>
      <c r="Y30" s="97">
        <f>+'[6]Costos unitarios'!$N24</f>
        <v>0</v>
      </c>
      <c r="Z30" s="20">
        <v>0</v>
      </c>
      <c r="AA30" s="4"/>
    </row>
    <row r="31" spans="2:27" ht="13.8" thickBot="1">
      <c r="B31" s="232"/>
      <c r="C31" s="214"/>
      <c r="D31" s="236"/>
      <c r="E31" s="220"/>
      <c r="F31" s="33"/>
      <c r="G31" s="43" t="s">
        <v>5</v>
      </c>
      <c r="H31" s="5">
        <v>0</v>
      </c>
      <c r="I31" s="97">
        <f>+'[2]13- Costo 2013'!$N25</f>
        <v>0</v>
      </c>
      <c r="J31" s="20">
        <f t="shared" si="1"/>
        <v>0</v>
      </c>
      <c r="K31" s="4"/>
      <c r="L31" s="82">
        <f t="shared" si="2"/>
        <v>0</v>
      </c>
      <c r="M31" s="97">
        <f>+'[3]Costos unitarios'!$N25</f>
        <v>0</v>
      </c>
      <c r="N31" s="20">
        <v>0</v>
      </c>
      <c r="O31" s="4"/>
      <c r="P31" s="67">
        <f t="shared" si="0"/>
        <v>0</v>
      </c>
      <c r="Q31" s="97">
        <f>+'[4]Costos unitarios'!$N25</f>
        <v>0</v>
      </c>
      <c r="R31" s="20">
        <v>0</v>
      </c>
      <c r="S31" s="4"/>
      <c r="T31" s="82">
        <f t="shared" si="3"/>
        <v>0</v>
      </c>
      <c r="U31" s="97">
        <f>+'[5]Costos unitarios'!$N25</f>
        <v>0</v>
      </c>
      <c r="V31" s="20">
        <v>0</v>
      </c>
      <c r="W31" s="4"/>
      <c r="X31" s="82">
        <f t="shared" si="4"/>
        <v>0</v>
      </c>
      <c r="Y31" s="97">
        <f>+'[6]Costos unitarios'!$N25</f>
        <v>0</v>
      </c>
      <c r="Z31" s="20">
        <v>0</v>
      </c>
      <c r="AA31" s="4"/>
    </row>
    <row r="32" spans="2:27" ht="27" thickBot="1">
      <c r="B32" s="232"/>
      <c r="C32" s="214"/>
      <c r="D32" s="45"/>
      <c r="E32" s="46" t="s">
        <v>12</v>
      </c>
      <c r="F32" s="41">
        <v>328</v>
      </c>
      <c r="G32" s="42" t="s">
        <v>46</v>
      </c>
      <c r="H32" s="5">
        <v>0</v>
      </c>
      <c r="I32" s="97">
        <f>+'[2]13- Costo 2013'!$N26</f>
        <v>44380.777741419457</v>
      </c>
      <c r="J32" s="20">
        <f t="shared" si="1"/>
        <v>0</v>
      </c>
      <c r="K32" s="4"/>
      <c r="L32" s="82">
        <f t="shared" si="2"/>
        <v>0</v>
      </c>
      <c r="M32" s="97">
        <f>+'[3]Costos unitarios'!$N26</f>
        <v>36411.525093694188</v>
      </c>
      <c r="N32" s="20">
        <v>0</v>
      </c>
      <c r="O32" s="4"/>
      <c r="P32" s="67">
        <f t="shared" si="0"/>
        <v>0</v>
      </c>
      <c r="Q32" s="97">
        <f>+'[4]Costos unitarios'!$N26</f>
        <v>36849.771636971258</v>
      </c>
      <c r="R32" s="20">
        <v>0</v>
      </c>
      <c r="S32" s="4"/>
      <c r="T32" s="82">
        <f t="shared" si="3"/>
        <v>0</v>
      </c>
      <c r="U32" s="97">
        <f>+'[5]Costos unitarios'!$N26</f>
        <v>122763.79346955677</v>
      </c>
      <c r="V32" s="20">
        <v>0</v>
      </c>
      <c r="W32" s="4"/>
      <c r="X32" s="82">
        <f t="shared" si="4"/>
        <v>0</v>
      </c>
      <c r="Y32" s="97">
        <f>+'[6]Costos unitarios'!$N26</f>
        <v>209177.68052374007</v>
      </c>
      <c r="Z32" s="20">
        <v>0</v>
      </c>
      <c r="AA32" s="4"/>
    </row>
    <row r="33" spans="2:27">
      <c r="B33" s="232"/>
      <c r="C33" s="214"/>
      <c r="D33" s="234"/>
      <c r="E33" s="216" t="s">
        <v>13</v>
      </c>
      <c r="F33" s="31" t="s">
        <v>75</v>
      </c>
      <c r="G33" s="32" t="s">
        <v>76</v>
      </c>
      <c r="H33" s="5">
        <v>0</v>
      </c>
      <c r="I33" s="97">
        <f>+'[2]13- Costo 2013'!$N27</f>
        <v>28603.237349109193</v>
      </c>
      <c r="J33" s="20">
        <f t="shared" si="1"/>
        <v>0</v>
      </c>
      <c r="K33" s="4"/>
      <c r="L33" s="82">
        <f t="shared" si="2"/>
        <v>0</v>
      </c>
      <c r="M33" s="97">
        <f>+'[3]Costos unitarios'!$N27</f>
        <v>27242.648269754802</v>
      </c>
      <c r="N33" s="20">
        <v>0</v>
      </c>
      <c r="O33" s="4"/>
      <c r="P33" s="67">
        <f t="shared" si="0"/>
        <v>0</v>
      </c>
      <c r="Q33" s="97">
        <f>+'[4]Costos unitarios'!$N27</f>
        <v>22743.539105833745</v>
      </c>
      <c r="R33" s="20">
        <v>0</v>
      </c>
      <c r="S33" s="4"/>
      <c r="T33" s="82">
        <f t="shared" si="3"/>
        <v>0</v>
      </c>
      <c r="U33" s="97">
        <f>+'[5]Costos unitarios'!$N27</f>
        <v>21052.094461453271</v>
      </c>
      <c r="V33" s="20">
        <v>0</v>
      </c>
      <c r="W33" s="4"/>
      <c r="X33" s="82">
        <f t="shared" si="4"/>
        <v>0</v>
      </c>
      <c r="Y33" s="97">
        <f>+'[6]Costos unitarios'!$N27</f>
        <v>19684.671971704996</v>
      </c>
      <c r="Z33" s="20">
        <v>0</v>
      </c>
      <c r="AA33" s="4"/>
    </row>
    <row r="34" spans="2:27">
      <c r="B34" s="232"/>
      <c r="C34" s="214"/>
      <c r="D34" s="235"/>
      <c r="E34" s="217"/>
      <c r="F34" s="25" t="s">
        <v>77</v>
      </c>
      <c r="G34" s="27" t="s">
        <v>78</v>
      </c>
      <c r="H34" s="5"/>
      <c r="I34" s="97"/>
      <c r="J34" s="20">
        <f t="shared" si="1"/>
        <v>0</v>
      </c>
      <c r="K34" s="4"/>
      <c r="L34" s="82">
        <f t="shared" si="2"/>
        <v>0</v>
      </c>
      <c r="M34" s="97"/>
      <c r="N34" s="20">
        <v>0</v>
      </c>
      <c r="O34" s="4"/>
      <c r="P34" s="67">
        <f t="shared" si="0"/>
        <v>0</v>
      </c>
      <c r="Q34" s="97"/>
      <c r="R34" s="20"/>
      <c r="S34" s="4"/>
      <c r="T34" s="82">
        <f t="shared" si="3"/>
        <v>0</v>
      </c>
      <c r="U34" s="97"/>
      <c r="V34" s="20"/>
      <c r="W34" s="4"/>
      <c r="X34" s="82">
        <f t="shared" si="4"/>
        <v>0</v>
      </c>
      <c r="Y34" s="97"/>
      <c r="Z34" s="20"/>
      <c r="AA34" s="4"/>
    </row>
    <row r="35" spans="2:27">
      <c r="B35" s="232"/>
      <c r="C35" s="214"/>
      <c r="D35" s="235"/>
      <c r="E35" s="217"/>
      <c r="F35" s="25" t="s">
        <v>79</v>
      </c>
      <c r="G35" s="27" t="s">
        <v>80</v>
      </c>
      <c r="H35" s="5"/>
      <c r="I35" s="97"/>
      <c r="J35" s="20">
        <f t="shared" si="1"/>
        <v>0</v>
      </c>
      <c r="K35" s="4"/>
      <c r="L35" s="82">
        <f t="shared" si="2"/>
        <v>0</v>
      </c>
      <c r="M35" s="97"/>
      <c r="N35" s="20">
        <v>0</v>
      </c>
      <c r="O35" s="4"/>
      <c r="P35" s="67">
        <f t="shared" si="0"/>
        <v>0</v>
      </c>
      <c r="Q35" s="97"/>
      <c r="R35" s="20"/>
      <c r="S35" s="4"/>
      <c r="T35" s="82">
        <f t="shared" si="3"/>
        <v>0</v>
      </c>
      <c r="U35" s="97"/>
      <c r="V35" s="20"/>
      <c r="W35" s="4"/>
      <c r="X35" s="82">
        <f t="shared" si="4"/>
        <v>0</v>
      </c>
      <c r="Y35" s="97"/>
      <c r="Z35" s="20"/>
      <c r="AA35" s="4"/>
    </row>
    <row r="36" spans="2:27">
      <c r="B36" s="232"/>
      <c r="C36" s="214"/>
      <c r="D36" s="235"/>
      <c r="E36" s="217"/>
      <c r="F36" s="25" t="s">
        <v>81</v>
      </c>
      <c r="G36" s="27" t="s">
        <v>82</v>
      </c>
      <c r="H36" s="5">
        <v>0</v>
      </c>
      <c r="I36" s="97">
        <f>+'[2]13- Costo 2013'!$N30</f>
        <v>28603.2373491092</v>
      </c>
      <c r="J36" s="20">
        <f t="shared" si="1"/>
        <v>0</v>
      </c>
      <c r="K36" s="4"/>
      <c r="L36" s="82">
        <f t="shared" si="2"/>
        <v>0</v>
      </c>
      <c r="M36" s="97">
        <f>+'[3]Costos unitarios'!$N30</f>
        <v>27242.648269754802</v>
      </c>
      <c r="N36" s="20">
        <v>0</v>
      </c>
      <c r="O36" s="4"/>
      <c r="P36" s="67">
        <f t="shared" si="0"/>
        <v>0</v>
      </c>
      <c r="Q36" s="97">
        <f>+'[4]Costos unitarios'!$N30</f>
        <v>22743.539105833745</v>
      </c>
      <c r="R36" s="20">
        <v>0</v>
      </c>
      <c r="S36" s="4"/>
      <c r="T36" s="82">
        <f t="shared" si="3"/>
        <v>0</v>
      </c>
      <c r="U36" s="97">
        <f>+'[5]Costos unitarios'!$N30</f>
        <v>21052.094461453275</v>
      </c>
      <c r="V36" s="20">
        <v>0</v>
      </c>
      <c r="W36" s="4"/>
      <c r="X36" s="82">
        <f t="shared" si="4"/>
        <v>0</v>
      </c>
      <c r="Y36" s="97">
        <f>+'[6]Costos unitarios'!$N30</f>
        <v>19684.671971704996</v>
      </c>
      <c r="Z36" s="20">
        <v>0</v>
      </c>
      <c r="AA36" s="4"/>
    </row>
    <row r="37" spans="2:27">
      <c r="B37" s="232"/>
      <c r="C37" s="214"/>
      <c r="D37" s="235"/>
      <c r="E37" s="217"/>
      <c r="F37" s="25" t="s">
        <v>83</v>
      </c>
      <c r="G37" s="27" t="s">
        <v>84</v>
      </c>
      <c r="H37" s="5"/>
      <c r="I37" s="97"/>
      <c r="J37" s="20">
        <f t="shared" si="1"/>
        <v>0</v>
      </c>
      <c r="K37" s="4"/>
      <c r="L37" s="82">
        <f t="shared" si="2"/>
        <v>0</v>
      </c>
      <c r="M37" s="97"/>
      <c r="N37" s="20">
        <v>0</v>
      </c>
      <c r="O37" s="4"/>
      <c r="P37" s="67">
        <f t="shared" si="0"/>
        <v>0</v>
      </c>
      <c r="Q37" s="97"/>
      <c r="R37" s="20"/>
      <c r="S37" s="4"/>
      <c r="T37" s="82">
        <f t="shared" si="3"/>
        <v>0</v>
      </c>
      <c r="U37" s="97"/>
      <c r="V37" s="20"/>
      <c r="W37" s="4"/>
      <c r="X37" s="82">
        <f t="shared" si="4"/>
        <v>0</v>
      </c>
      <c r="Y37" s="97"/>
      <c r="Z37" s="20"/>
      <c r="AA37" s="4"/>
    </row>
    <row r="38" spans="2:27">
      <c r="B38" s="232"/>
      <c r="C38" s="214"/>
      <c r="D38" s="235"/>
      <c r="E38" s="217"/>
      <c r="F38" s="25" t="s">
        <v>85</v>
      </c>
      <c r="G38" s="27" t="s">
        <v>86</v>
      </c>
      <c r="H38" s="5">
        <v>0</v>
      </c>
      <c r="I38" s="97">
        <f>+'[2]13- Costo 2013'!$N32</f>
        <v>28603.237349109193</v>
      </c>
      <c r="J38" s="20">
        <f t="shared" si="1"/>
        <v>0</v>
      </c>
      <c r="K38" s="4"/>
      <c r="L38" s="82">
        <f t="shared" si="2"/>
        <v>0</v>
      </c>
      <c r="M38" s="97">
        <f>+'[3]Costos unitarios'!$N32</f>
        <v>27242.648269754798</v>
      </c>
      <c r="N38" s="20">
        <v>0</v>
      </c>
      <c r="O38" s="4"/>
      <c r="P38" s="67">
        <f t="shared" si="0"/>
        <v>0</v>
      </c>
      <c r="Q38" s="97">
        <f>+'[4]Costos unitarios'!$N32</f>
        <v>22743.539105833741</v>
      </c>
      <c r="R38" s="20">
        <v>0</v>
      </c>
      <c r="S38" s="4"/>
      <c r="T38" s="82">
        <f t="shared" si="3"/>
        <v>0</v>
      </c>
      <c r="U38" s="97">
        <f>+'[5]Costos unitarios'!$N32</f>
        <v>21052.094461453271</v>
      </c>
      <c r="V38" s="20">
        <v>0</v>
      </c>
      <c r="W38" s="4"/>
      <c r="X38" s="82">
        <f t="shared" si="4"/>
        <v>0</v>
      </c>
      <c r="Y38" s="97">
        <f>+'[6]Costos unitarios'!$N32</f>
        <v>19684.671971704996</v>
      </c>
      <c r="Z38" s="20">
        <v>0</v>
      </c>
      <c r="AA38" s="4"/>
    </row>
    <row r="39" spans="2:27">
      <c r="B39" s="232"/>
      <c r="C39" s="214"/>
      <c r="D39" s="235"/>
      <c r="E39" s="217"/>
      <c r="F39" s="25" t="s">
        <v>87</v>
      </c>
      <c r="G39" s="27" t="s">
        <v>88</v>
      </c>
      <c r="H39" s="5"/>
      <c r="I39" s="97"/>
      <c r="J39" s="20">
        <f t="shared" si="1"/>
        <v>0</v>
      </c>
      <c r="K39" s="4"/>
      <c r="L39" s="82">
        <f t="shared" si="2"/>
        <v>0</v>
      </c>
      <c r="M39" s="97"/>
      <c r="N39" s="20">
        <v>0</v>
      </c>
      <c r="O39" s="4"/>
      <c r="P39" s="67">
        <f t="shared" si="0"/>
        <v>0</v>
      </c>
      <c r="Q39" s="97"/>
      <c r="R39" s="20"/>
      <c r="S39" s="4"/>
      <c r="T39" s="82">
        <f t="shared" si="3"/>
        <v>0</v>
      </c>
      <c r="U39" s="97"/>
      <c r="V39" s="20"/>
      <c r="W39" s="4"/>
      <c r="X39" s="82">
        <f t="shared" si="4"/>
        <v>0</v>
      </c>
      <c r="Y39" s="97"/>
      <c r="Z39" s="20"/>
      <c r="AA39" s="4"/>
    </row>
    <row r="40" spans="2:27">
      <c r="B40" s="232"/>
      <c r="C40" s="214"/>
      <c r="D40" s="235"/>
      <c r="E40" s="217"/>
      <c r="F40" s="25" t="s">
        <v>89</v>
      </c>
      <c r="G40" s="27" t="s">
        <v>90</v>
      </c>
      <c r="H40" s="5"/>
      <c r="I40" s="97"/>
      <c r="J40" s="20">
        <f t="shared" si="1"/>
        <v>0</v>
      </c>
      <c r="K40" s="4"/>
      <c r="L40" s="82">
        <f t="shared" si="2"/>
        <v>0</v>
      </c>
      <c r="M40" s="97"/>
      <c r="N40" s="20">
        <v>0</v>
      </c>
      <c r="O40" s="4"/>
      <c r="P40" s="67">
        <f t="shared" si="0"/>
        <v>0</v>
      </c>
      <c r="Q40" s="97"/>
      <c r="R40" s="20"/>
      <c r="S40" s="4"/>
      <c r="T40" s="82">
        <f t="shared" si="3"/>
        <v>0</v>
      </c>
      <c r="U40" s="97"/>
      <c r="V40" s="20"/>
      <c r="W40" s="4"/>
      <c r="X40" s="82">
        <f t="shared" si="4"/>
        <v>0</v>
      </c>
      <c r="Y40" s="97"/>
      <c r="Z40" s="20"/>
      <c r="AA40" s="4"/>
    </row>
    <row r="41" spans="2:27">
      <c r="B41" s="232"/>
      <c r="C41" s="214"/>
      <c r="D41" s="235"/>
      <c r="E41" s="217"/>
      <c r="F41" s="25" t="s">
        <v>91</v>
      </c>
      <c r="G41" s="27" t="s">
        <v>92</v>
      </c>
      <c r="H41" s="5"/>
      <c r="I41" s="97"/>
      <c r="J41" s="20">
        <f t="shared" si="1"/>
        <v>0</v>
      </c>
      <c r="K41" s="4"/>
      <c r="L41" s="82">
        <f t="shared" si="2"/>
        <v>0</v>
      </c>
      <c r="M41" s="97"/>
      <c r="N41" s="20">
        <v>0</v>
      </c>
      <c r="O41" s="4"/>
      <c r="P41" s="67">
        <f t="shared" si="0"/>
        <v>0</v>
      </c>
      <c r="Q41" s="97"/>
      <c r="R41" s="20"/>
      <c r="S41" s="4"/>
      <c r="T41" s="82">
        <f t="shared" si="3"/>
        <v>0</v>
      </c>
      <c r="U41" s="97"/>
      <c r="V41" s="20"/>
      <c r="W41" s="4"/>
      <c r="X41" s="82">
        <f t="shared" si="4"/>
        <v>0</v>
      </c>
      <c r="Y41" s="97"/>
      <c r="Z41" s="20"/>
      <c r="AA41" s="4"/>
    </row>
    <row r="42" spans="2:27">
      <c r="B42" s="232"/>
      <c r="C42" s="214"/>
      <c r="D42" s="235"/>
      <c r="E42" s="217"/>
      <c r="F42" s="25" t="s">
        <v>93</v>
      </c>
      <c r="G42" s="27" t="s">
        <v>94</v>
      </c>
      <c r="H42" s="5"/>
      <c r="I42" s="97"/>
      <c r="J42" s="20">
        <f t="shared" si="1"/>
        <v>0</v>
      </c>
      <c r="K42" s="4"/>
      <c r="L42" s="82">
        <f t="shared" si="2"/>
        <v>0</v>
      </c>
      <c r="M42" s="97"/>
      <c r="N42" s="20">
        <v>0</v>
      </c>
      <c r="O42" s="4"/>
      <c r="P42" s="67">
        <f t="shared" si="0"/>
        <v>0</v>
      </c>
      <c r="Q42" s="97"/>
      <c r="R42" s="20"/>
      <c r="S42" s="4"/>
      <c r="T42" s="82">
        <f t="shared" si="3"/>
        <v>0</v>
      </c>
      <c r="U42" s="97"/>
      <c r="V42" s="20"/>
      <c r="W42" s="4"/>
      <c r="X42" s="82">
        <f t="shared" si="4"/>
        <v>0</v>
      </c>
      <c r="Y42" s="97"/>
      <c r="Z42" s="20"/>
      <c r="AA42" s="4"/>
    </row>
    <row r="43" spans="2:27">
      <c r="B43" s="232"/>
      <c r="C43" s="214"/>
      <c r="D43" s="235"/>
      <c r="E43" s="217"/>
      <c r="F43" s="25" t="s">
        <v>95</v>
      </c>
      <c r="G43" s="27" t="s">
        <v>96</v>
      </c>
      <c r="H43" s="5"/>
      <c r="I43" s="97"/>
      <c r="J43" s="20">
        <f t="shared" si="1"/>
        <v>0</v>
      </c>
      <c r="K43" s="4"/>
      <c r="L43" s="82">
        <f t="shared" si="2"/>
        <v>0</v>
      </c>
      <c r="M43" s="97"/>
      <c r="N43" s="20">
        <v>0</v>
      </c>
      <c r="O43" s="4"/>
      <c r="P43" s="67">
        <f t="shared" si="0"/>
        <v>0</v>
      </c>
      <c r="Q43" s="97"/>
      <c r="R43" s="20"/>
      <c r="S43" s="4"/>
      <c r="T43" s="82">
        <f t="shared" si="3"/>
        <v>0</v>
      </c>
      <c r="U43" s="97"/>
      <c r="V43" s="20"/>
      <c r="W43" s="4"/>
      <c r="X43" s="82">
        <f t="shared" si="4"/>
        <v>0</v>
      </c>
      <c r="Y43" s="97"/>
      <c r="Z43" s="20"/>
      <c r="AA43" s="4"/>
    </row>
    <row r="44" spans="2:27">
      <c r="B44" s="232"/>
      <c r="C44" s="214"/>
      <c r="D44" s="235"/>
      <c r="E44" s="217"/>
      <c r="F44" s="25" t="s">
        <v>101</v>
      </c>
      <c r="G44" s="27" t="s">
        <v>102</v>
      </c>
      <c r="H44" s="5">
        <v>0</v>
      </c>
      <c r="I44" s="97">
        <f>+'[2]13- Costo 2013'!$N38</f>
        <v>28603.237349109197</v>
      </c>
      <c r="J44" s="20">
        <f t="shared" si="1"/>
        <v>0</v>
      </c>
      <c r="K44" s="4"/>
      <c r="L44" s="82">
        <f t="shared" si="2"/>
        <v>0</v>
      </c>
      <c r="M44" s="97">
        <f>+'[3]Costos unitarios'!$N38</f>
        <v>27242.648269754794</v>
      </c>
      <c r="N44" s="20">
        <v>0</v>
      </c>
      <c r="O44" s="4"/>
      <c r="P44" s="67">
        <f t="shared" si="0"/>
        <v>0</v>
      </c>
      <c r="Q44" s="97">
        <f>+'[4]Costos unitarios'!$N38</f>
        <v>22743.539105833745</v>
      </c>
      <c r="R44" s="20">
        <v>0</v>
      </c>
      <c r="S44" s="4"/>
      <c r="T44" s="82">
        <f t="shared" si="3"/>
        <v>0</v>
      </c>
      <c r="U44" s="97">
        <f>+'[5]Costos unitarios'!$N38</f>
        <v>21052.094461453271</v>
      </c>
      <c r="V44" s="20">
        <v>0</v>
      </c>
      <c r="W44" s="4"/>
      <c r="X44" s="82">
        <f t="shared" si="4"/>
        <v>0</v>
      </c>
      <c r="Y44" s="97">
        <f>+'[6]Costos unitarios'!$N38</f>
        <v>19684.671971704996</v>
      </c>
      <c r="Z44" s="20">
        <v>0</v>
      </c>
      <c r="AA44" s="4"/>
    </row>
    <row r="45" spans="2:27">
      <c r="B45" s="232"/>
      <c r="C45" s="214"/>
      <c r="D45" s="235"/>
      <c r="E45" s="217"/>
      <c r="F45" s="25" t="s">
        <v>103</v>
      </c>
      <c r="G45" s="27" t="s">
        <v>104</v>
      </c>
      <c r="H45" s="5"/>
      <c r="I45" s="97"/>
      <c r="J45" s="20">
        <f t="shared" si="1"/>
        <v>0</v>
      </c>
      <c r="K45" s="4"/>
      <c r="L45" s="82">
        <f t="shared" si="2"/>
        <v>0</v>
      </c>
      <c r="M45" s="97"/>
      <c r="N45" s="20">
        <v>0</v>
      </c>
      <c r="O45" s="4"/>
      <c r="P45" s="67">
        <f t="shared" si="0"/>
        <v>0</v>
      </c>
      <c r="Q45" s="97"/>
      <c r="R45" s="20"/>
      <c r="S45" s="4"/>
      <c r="T45" s="82">
        <f t="shared" si="3"/>
        <v>0</v>
      </c>
      <c r="U45" s="97"/>
      <c r="V45" s="20"/>
      <c r="W45" s="4"/>
      <c r="X45" s="82">
        <f t="shared" si="4"/>
        <v>0</v>
      </c>
      <c r="Y45" s="97"/>
      <c r="Z45" s="20"/>
      <c r="AA45" s="4"/>
    </row>
    <row r="46" spans="2:27">
      <c r="B46" s="232"/>
      <c r="C46" s="214"/>
      <c r="D46" s="235"/>
      <c r="E46" s="217"/>
      <c r="F46" s="25" t="s">
        <v>105</v>
      </c>
      <c r="G46" s="27" t="s">
        <v>106</v>
      </c>
      <c r="H46" s="5"/>
      <c r="I46" s="97"/>
      <c r="J46" s="20">
        <f t="shared" si="1"/>
        <v>0</v>
      </c>
      <c r="K46" s="4"/>
      <c r="L46" s="82">
        <f t="shared" si="2"/>
        <v>0</v>
      </c>
      <c r="M46" s="97"/>
      <c r="N46" s="20">
        <v>0</v>
      </c>
      <c r="O46" s="4"/>
      <c r="P46" s="67">
        <f t="shared" si="0"/>
        <v>0</v>
      </c>
      <c r="Q46" s="97"/>
      <c r="R46" s="20"/>
      <c r="S46" s="4"/>
      <c r="T46" s="82">
        <f t="shared" si="3"/>
        <v>0</v>
      </c>
      <c r="U46" s="97"/>
      <c r="V46" s="20"/>
      <c r="W46" s="4"/>
      <c r="X46" s="82">
        <f t="shared" si="4"/>
        <v>0</v>
      </c>
      <c r="Y46" s="97"/>
      <c r="Z46" s="20"/>
      <c r="AA46" s="4"/>
    </row>
    <row r="47" spans="2:27">
      <c r="B47" s="232"/>
      <c r="C47" s="214"/>
      <c r="D47" s="235"/>
      <c r="E47" s="217"/>
      <c r="F47" s="25" t="s">
        <v>107</v>
      </c>
      <c r="G47" s="27" t="s">
        <v>108</v>
      </c>
      <c r="H47" s="5"/>
      <c r="I47" s="97"/>
      <c r="J47" s="20">
        <f t="shared" si="1"/>
        <v>0</v>
      </c>
      <c r="K47" s="4"/>
      <c r="L47" s="82">
        <f t="shared" si="2"/>
        <v>0</v>
      </c>
      <c r="M47" s="97"/>
      <c r="N47" s="20">
        <v>0</v>
      </c>
      <c r="O47" s="4"/>
      <c r="P47" s="67">
        <f t="shared" si="0"/>
        <v>0</v>
      </c>
      <c r="Q47" s="97"/>
      <c r="R47" s="20"/>
      <c r="S47" s="4"/>
      <c r="T47" s="82">
        <f t="shared" si="3"/>
        <v>0</v>
      </c>
      <c r="U47" s="97"/>
      <c r="V47" s="20"/>
      <c r="W47" s="4"/>
      <c r="X47" s="82">
        <f t="shared" si="4"/>
        <v>0</v>
      </c>
      <c r="Y47" s="97"/>
      <c r="Z47" s="20"/>
      <c r="AA47" s="4"/>
    </row>
    <row r="48" spans="2:27">
      <c r="B48" s="232"/>
      <c r="C48" s="214"/>
      <c r="D48" s="235"/>
      <c r="E48" s="217"/>
      <c r="F48" s="25" t="s">
        <v>109</v>
      </c>
      <c r="G48" s="27" t="s">
        <v>110</v>
      </c>
      <c r="H48" s="5">
        <v>0</v>
      </c>
      <c r="I48" s="97">
        <f>+'[2]13- Costo 2013'!$N42</f>
        <v>28603.237349109193</v>
      </c>
      <c r="J48" s="20">
        <f t="shared" si="1"/>
        <v>0</v>
      </c>
      <c r="K48" s="4"/>
      <c r="L48" s="82">
        <f t="shared" si="2"/>
        <v>0</v>
      </c>
      <c r="M48" s="97">
        <f>+'[3]Costos unitarios'!$N42</f>
        <v>27242.648269754798</v>
      </c>
      <c r="N48" s="20">
        <v>0</v>
      </c>
      <c r="O48" s="4"/>
      <c r="P48" s="67">
        <f t="shared" si="0"/>
        <v>0</v>
      </c>
      <c r="Q48" s="97">
        <f>+'[4]Costos unitarios'!$N42</f>
        <v>22743.539105833741</v>
      </c>
      <c r="R48" s="20">
        <v>0</v>
      </c>
      <c r="S48" s="4"/>
      <c r="T48" s="82">
        <f t="shared" si="3"/>
        <v>0</v>
      </c>
      <c r="U48" s="97">
        <f>+'[5]Costos unitarios'!$N42</f>
        <v>21052.094461453267</v>
      </c>
      <c r="V48" s="20">
        <v>0</v>
      </c>
      <c r="W48" s="4"/>
      <c r="X48" s="82">
        <f t="shared" si="4"/>
        <v>0</v>
      </c>
      <c r="Y48" s="97">
        <f>+'[6]Costos unitarios'!$N42</f>
        <v>19684.671971704996</v>
      </c>
      <c r="Z48" s="20">
        <v>0</v>
      </c>
      <c r="AA48" s="4"/>
    </row>
    <row r="49" spans="2:27">
      <c r="B49" s="232"/>
      <c r="C49" s="214"/>
      <c r="D49" s="235"/>
      <c r="E49" s="217"/>
      <c r="F49" s="25" t="s">
        <v>111</v>
      </c>
      <c r="G49" s="27" t="s">
        <v>112</v>
      </c>
      <c r="H49" s="5"/>
      <c r="I49" s="97"/>
      <c r="J49" s="20">
        <f t="shared" si="1"/>
        <v>0</v>
      </c>
      <c r="K49" s="4"/>
      <c r="L49" s="82">
        <f t="shared" si="2"/>
        <v>0</v>
      </c>
      <c r="M49" s="97"/>
      <c r="N49" s="20">
        <v>0</v>
      </c>
      <c r="O49" s="4"/>
      <c r="P49" s="67">
        <f t="shared" si="0"/>
        <v>0</v>
      </c>
      <c r="Q49" s="97"/>
      <c r="R49" s="20"/>
      <c r="S49" s="4"/>
      <c r="T49" s="82">
        <f t="shared" si="3"/>
        <v>0</v>
      </c>
      <c r="U49" s="97"/>
      <c r="V49" s="20"/>
      <c r="W49" s="4"/>
      <c r="X49" s="82">
        <f t="shared" si="4"/>
        <v>0</v>
      </c>
      <c r="Y49" s="97"/>
      <c r="Z49" s="20"/>
      <c r="AA49" s="4"/>
    </row>
    <row r="50" spans="2:27">
      <c r="B50" s="232"/>
      <c r="C50" s="214"/>
      <c r="D50" s="235"/>
      <c r="E50" s="217"/>
      <c r="F50" s="25" t="s">
        <v>113</v>
      </c>
      <c r="G50" s="27" t="s">
        <v>114</v>
      </c>
      <c r="H50" s="5"/>
      <c r="I50" s="97"/>
      <c r="J50" s="20">
        <f t="shared" si="1"/>
        <v>0</v>
      </c>
      <c r="K50" s="4"/>
      <c r="L50" s="82">
        <f t="shared" si="2"/>
        <v>0</v>
      </c>
      <c r="M50" s="97"/>
      <c r="N50" s="20">
        <v>0</v>
      </c>
      <c r="O50" s="4"/>
      <c r="P50" s="67">
        <f t="shared" si="0"/>
        <v>0</v>
      </c>
      <c r="Q50" s="97"/>
      <c r="R50" s="20"/>
      <c r="S50" s="4"/>
      <c r="T50" s="82">
        <f t="shared" si="3"/>
        <v>0</v>
      </c>
      <c r="U50" s="97"/>
      <c r="V50" s="20"/>
      <c r="W50" s="4"/>
      <c r="X50" s="82">
        <f t="shared" si="4"/>
        <v>0</v>
      </c>
      <c r="Y50" s="97"/>
      <c r="Z50" s="20"/>
      <c r="AA50" s="4"/>
    </row>
    <row r="51" spans="2:27">
      <c r="B51" s="232"/>
      <c r="C51" s="214"/>
      <c r="D51" s="235"/>
      <c r="E51" s="217"/>
      <c r="F51" s="25" t="s">
        <v>115</v>
      </c>
      <c r="G51" s="27" t="s">
        <v>116</v>
      </c>
      <c r="H51" s="5"/>
      <c r="I51" s="97"/>
      <c r="J51" s="20">
        <f t="shared" si="1"/>
        <v>0</v>
      </c>
      <c r="K51" s="4"/>
      <c r="L51" s="82">
        <f t="shared" si="2"/>
        <v>0</v>
      </c>
      <c r="M51" s="97"/>
      <c r="N51" s="20">
        <v>0</v>
      </c>
      <c r="O51" s="4"/>
      <c r="P51" s="67">
        <f t="shared" si="0"/>
        <v>0</v>
      </c>
      <c r="Q51" s="97"/>
      <c r="R51" s="20"/>
      <c r="S51" s="4"/>
      <c r="T51" s="82">
        <f t="shared" si="3"/>
        <v>0</v>
      </c>
      <c r="U51" s="97"/>
      <c r="V51" s="20"/>
      <c r="W51" s="4"/>
      <c r="X51" s="82">
        <f t="shared" si="4"/>
        <v>0</v>
      </c>
      <c r="Y51" s="97"/>
      <c r="Z51" s="20"/>
      <c r="AA51" s="4"/>
    </row>
    <row r="52" spans="2:27">
      <c r="B52" s="232"/>
      <c r="C52" s="214"/>
      <c r="D52" s="235"/>
      <c r="E52" s="217"/>
      <c r="F52" s="25" t="s">
        <v>117</v>
      </c>
      <c r="G52" s="27" t="s">
        <v>118</v>
      </c>
      <c r="H52" s="5"/>
      <c r="I52" s="97"/>
      <c r="J52" s="20">
        <f t="shared" si="1"/>
        <v>0</v>
      </c>
      <c r="K52" s="4"/>
      <c r="L52" s="82">
        <f t="shared" si="2"/>
        <v>0</v>
      </c>
      <c r="M52" s="97"/>
      <c r="N52" s="20">
        <v>0</v>
      </c>
      <c r="O52" s="4"/>
      <c r="P52" s="67">
        <f t="shared" si="0"/>
        <v>0</v>
      </c>
      <c r="Q52" s="97"/>
      <c r="R52" s="20"/>
      <c r="S52" s="4"/>
      <c r="T52" s="82">
        <f t="shared" si="3"/>
        <v>0</v>
      </c>
      <c r="U52" s="97"/>
      <c r="V52" s="20"/>
      <c r="W52" s="4"/>
      <c r="X52" s="82">
        <f t="shared" si="4"/>
        <v>0</v>
      </c>
      <c r="Y52" s="97"/>
      <c r="Z52" s="20"/>
      <c r="AA52" s="4"/>
    </row>
    <row r="53" spans="2:27">
      <c r="B53" s="232"/>
      <c r="C53" s="214"/>
      <c r="D53" s="235"/>
      <c r="E53" s="217"/>
      <c r="F53" s="25" t="s">
        <v>119</v>
      </c>
      <c r="G53" s="27" t="s">
        <v>120</v>
      </c>
      <c r="H53" s="5"/>
      <c r="I53" s="97"/>
      <c r="J53" s="20">
        <f t="shared" si="1"/>
        <v>0</v>
      </c>
      <c r="K53" s="4"/>
      <c r="L53" s="82">
        <f t="shared" si="2"/>
        <v>0</v>
      </c>
      <c r="M53" s="97"/>
      <c r="N53" s="20">
        <v>0</v>
      </c>
      <c r="O53" s="4"/>
      <c r="P53" s="67">
        <f t="shared" si="0"/>
        <v>0</v>
      </c>
      <c r="Q53" s="97"/>
      <c r="R53" s="20"/>
      <c r="S53" s="4"/>
      <c r="T53" s="82">
        <f t="shared" si="3"/>
        <v>0</v>
      </c>
      <c r="U53" s="97"/>
      <c r="V53" s="20"/>
      <c r="W53" s="4"/>
      <c r="X53" s="82">
        <f t="shared" si="4"/>
        <v>0</v>
      </c>
      <c r="Y53" s="97"/>
      <c r="Z53" s="20"/>
      <c r="AA53" s="4"/>
    </row>
    <row r="54" spans="2:27">
      <c r="B54" s="232"/>
      <c r="C54" s="214"/>
      <c r="D54" s="235"/>
      <c r="E54" s="217"/>
      <c r="F54" s="25" t="s">
        <v>121</v>
      </c>
      <c r="G54" s="27" t="s">
        <v>122</v>
      </c>
      <c r="H54" s="5"/>
      <c r="I54" s="97"/>
      <c r="J54" s="20">
        <f t="shared" si="1"/>
        <v>0</v>
      </c>
      <c r="K54" s="4"/>
      <c r="L54" s="82">
        <f t="shared" si="2"/>
        <v>0</v>
      </c>
      <c r="M54" s="97"/>
      <c r="N54" s="20">
        <v>0</v>
      </c>
      <c r="O54" s="4"/>
      <c r="P54" s="67">
        <f t="shared" si="0"/>
        <v>0</v>
      </c>
      <c r="Q54" s="97"/>
      <c r="R54" s="20"/>
      <c r="S54" s="4"/>
      <c r="T54" s="82">
        <f t="shared" si="3"/>
        <v>0</v>
      </c>
      <c r="U54" s="97"/>
      <c r="V54" s="20"/>
      <c r="W54" s="4"/>
      <c r="X54" s="82">
        <f t="shared" si="4"/>
        <v>0</v>
      </c>
      <c r="Y54" s="97"/>
      <c r="Z54" s="20"/>
      <c r="AA54" s="4"/>
    </row>
    <row r="55" spans="2:27">
      <c r="B55" s="232"/>
      <c r="C55" s="214"/>
      <c r="D55" s="235"/>
      <c r="E55" s="217"/>
      <c r="F55" s="25" t="s">
        <v>123</v>
      </c>
      <c r="G55" s="27" t="s">
        <v>124</v>
      </c>
      <c r="H55" s="5"/>
      <c r="I55" s="97"/>
      <c r="J55" s="20">
        <f t="shared" si="1"/>
        <v>0</v>
      </c>
      <c r="K55" s="4"/>
      <c r="L55" s="82">
        <f t="shared" si="2"/>
        <v>0</v>
      </c>
      <c r="M55" s="97"/>
      <c r="N55" s="20">
        <v>0</v>
      </c>
      <c r="O55" s="4"/>
      <c r="P55" s="67">
        <f t="shared" si="0"/>
        <v>0</v>
      </c>
      <c r="Q55" s="97"/>
      <c r="R55" s="20"/>
      <c r="S55" s="4"/>
      <c r="T55" s="82">
        <f t="shared" si="3"/>
        <v>0</v>
      </c>
      <c r="U55" s="97"/>
      <c r="V55" s="20"/>
      <c r="W55" s="4"/>
      <c r="X55" s="82">
        <f t="shared" si="4"/>
        <v>0</v>
      </c>
      <c r="Y55" s="97"/>
      <c r="Z55" s="20"/>
      <c r="AA55" s="4"/>
    </row>
    <row r="56" spans="2:27">
      <c r="B56" s="232"/>
      <c r="C56" s="214"/>
      <c r="D56" s="235"/>
      <c r="E56" s="217"/>
      <c r="F56" s="25" t="s">
        <v>125</v>
      </c>
      <c r="G56" s="27" t="s">
        <v>126</v>
      </c>
      <c r="H56" s="5">
        <v>0</v>
      </c>
      <c r="I56" s="97">
        <f>+'[2]13- Costo 2013'!$N50</f>
        <v>28603.237349109193</v>
      </c>
      <c r="J56" s="20">
        <f t="shared" si="1"/>
        <v>0</v>
      </c>
      <c r="K56" s="4"/>
      <c r="L56" s="82">
        <f t="shared" si="2"/>
        <v>0</v>
      </c>
      <c r="M56" s="97">
        <f>+'[3]Costos unitarios'!$N50</f>
        <v>27242.648269754802</v>
      </c>
      <c r="N56" s="20">
        <v>0</v>
      </c>
      <c r="O56" s="4"/>
      <c r="P56" s="67">
        <f t="shared" si="0"/>
        <v>0</v>
      </c>
      <c r="Q56" s="97">
        <f>+'[4]Costos unitarios'!$N50</f>
        <v>22743.539105833745</v>
      </c>
      <c r="R56" s="20">
        <v>0</v>
      </c>
      <c r="S56" s="4"/>
      <c r="T56" s="82">
        <f t="shared" si="3"/>
        <v>0</v>
      </c>
      <c r="U56" s="97">
        <f>+'[5]Costos unitarios'!$N50</f>
        <v>21052.094461453271</v>
      </c>
      <c r="V56" s="20">
        <v>0</v>
      </c>
      <c r="W56" s="4"/>
      <c r="X56" s="82">
        <f t="shared" si="4"/>
        <v>0</v>
      </c>
      <c r="Y56" s="97">
        <f>+'[6]Costos unitarios'!$N50</f>
        <v>19684.671971704993</v>
      </c>
      <c r="Z56" s="20">
        <v>0</v>
      </c>
      <c r="AA56" s="4"/>
    </row>
    <row r="57" spans="2:27">
      <c r="B57" s="232"/>
      <c r="C57" s="214"/>
      <c r="D57" s="235"/>
      <c r="E57" s="217"/>
      <c r="F57" s="25" t="s">
        <v>127</v>
      </c>
      <c r="G57" s="27" t="s">
        <v>128</v>
      </c>
      <c r="H57" s="5"/>
      <c r="I57" s="97"/>
      <c r="J57" s="20">
        <f t="shared" si="1"/>
        <v>0</v>
      </c>
      <c r="K57" s="4"/>
      <c r="L57" s="82">
        <f t="shared" si="2"/>
        <v>0</v>
      </c>
      <c r="M57" s="97"/>
      <c r="N57" s="20">
        <v>0</v>
      </c>
      <c r="O57" s="4"/>
      <c r="P57" s="67">
        <f t="shared" si="0"/>
        <v>0</v>
      </c>
      <c r="Q57" s="97"/>
      <c r="R57" s="20"/>
      <c r="S57" s="4"/>
      <c r="T57" s="82">
        <f t="shared" si="3"/>
        <v>0</v>
      </c>
      <c r="U57" s="97"/>
      <c r="V57" s="20"/>
      <c r="W57" s="4"/>
      <c r="X57" s="82">
        <f t="shared" si="4"/>
        <v>0</v>
      </c>
      <c r="Y57" s="97"/>
      <c r="Z57" s="20"/>
      <c r="AA57" s="4"/>
    </row>
    <row r="58" spans="2:27">
      <c r="B58" s="232"/>
      <c r="C58" s="214"/>
      <c r="D58" s="235"/>
      <c r="E58" s="217"/>
      <c r="F58" s="25" t="s">
        <v>129</v>
      </c>
      <c r="G58" s="27" t="s">
        <v>130</v>
      </c>
      <c r="H58" s="5"/>
      <c r="I58" s="97"/>
      <c r="J58" s="20">
        <f t="shared" si="1"/>
        <v>0</v>
      </c>
      <c r="K58" s="4"/>
      <c r="L58" s="82">
        <f t="shared" si="2"/>
        <v>0</v>
      </c>
      <c r="M58" s="97"/>
      <c r="N58" s="20">
        <v>0</v>
      </c>
      <c r="O58" s="4"/>
      <c r="P58" s="67">
        <f t="shared" si="0"/>
        <v>0</v>
      </c>
      <c r="Q58" s="97"/>
      <c r="R58" s="20"/>
      <c r="S58" s="4"/>
      <c r="T58" s="82">
        <f t="shared" si="3"/>
        <v>0</v>
      </c>
      <c r="U58" s="97"/>
      <c r="V58" s="20"/>
      <c r="W58" s="4"/>
      <c r="X58" s="82">
        <f t="shared" si="4"/>
        <v>0</v>
      </c>
      <c r="Y58" s="97"/>
      <c r="Z58" s="20"/>
      <c r="AA58" s="4"/>
    </row>
    <row r="59" spans="2:27">
      <c r="B59" s="232"/>
      <c r="C59" s="214"/>
      <c r="D59" s="235"/>
      <c r="E59" s="217"/>
      <c r="F59" s="25" t="s">
        <v>131</v>
      </c>
      <c r="G59" s="27" t="s">
        <v>132</v>
      </c>
      <c r="H59" s="5"/>
      <c r="I59" s="97"/>
      <c r="J59" s="20">
        <f t="shared" si="1"/>
        <v>0</v>
      </c>
      <c r="K59" s="4"/>
      <c r="L59" s="82">
        <f t="shared" si="2"/>
        <v>0</v>
      </c>
      <c r="M59" s="97"/>
      <c r="N59" s="20">
        <v>0</v>
      </c>
      <c r="O59" s="4"/>
      <c r="P59" s="67">
        <f t="shared" si="0"/>
        <v>0</v>
      </c>
      <c r="Q59" s="97"/>
      <c r="R59" s="20"/>
      <c r="S59" s="4"/>
      <c r="T59" s="82">
        <f t="shared" si="3"/>
        <v>0</v>
      </c>
      <c r="U59" s="97"/>
      <c r="V59" s="20"/>
      <c r="W59" s="4"/>
      <c r="X59" s="82">
        <f t="shared" si="4"/>
        <v>0</v>
      </c>
      <c r="Y59" s="97"/>
      <c r="Z59" s="20"/>
      <c r="AA59" s="4"/>
    </row>
    <row r="60" spans="2:27">
      <c r="B60" s="232"/>
      <c r="C60" s="214"/>
      <c r="D60" s="235"/>
      <c r="E60" s="217"/>
      <c r="F60" s="25" t="s">
        <v>133</v>
      </c>
      <c r="G60" s="27" t="s">
        <v>134</v>
      </c>
      <c r="H60" s="5">
        <v>0</v>
      </c>
      <c r="I60" s="97">
        <f>+'[2]13- Costo 2013'!$N54</f>
        <v>28603.237349109193</v>
      </c>
      <c r="J60" s="20">
        <f t="shared" si="1"/>
        <v>0</v>
      </c>
      <c r="K60" s="4"/>
      <c r="L60" s="82">
        <f t="shared" si="2"/>
        <v>0</v>
      </c>
      <c r="M60" s="97">
        <f>+'[3]Costos unitarios'!$N54</f>
        <v>27242.648269754794</v>
      </c>
      <c r="N60" s="20">
        <v>0</v>
      </c>
      <c r="O60" s="4"/>
      <c r="P60" s="67">
        <f t="shared" si="0"/>
        <v>0</v>
      </c>
      <c r="Q60" s="97">
        <f>+'[4]Costos unitarios'!$N54</f>
        <v>22743.539105833745</v>
      </c>
      <c r="R60" s="20">
        <v>0</v>
      </c>
      <c r="S60" s="4"/>
      <c r="T60" s="82">
        <f t="shared" si="3"/>
        <v>0</v>
      </c>
      <c r="U60" s="97">
        <f>+'[5]Costos unitarios'!$N54</f>
        <v>21052.094461453267</v>
      </c>
      <c r="V60" s="20">
        <v>0</v>
      </c>
      <c r="W60" s="4"/>
      <c r="X60" s="82">
        <f t="shared" si="4"/>
        <v>0</v>
      </c>
      <c r="Y60" s="97">
        <f>+'[6]Costos unitarios'!$N54</f>
        <v>19684.671971704996</v>
      </c>
      <c r="Z60" s="20">
        <v>0</v>
      </c>
      <c r="AA60" s="4"/>
    </row>
    <row r="61" spans="2:27">
      <c r="B61" s="232"/>
      <c r="C61" s="214"/>
      <c r="D61" s="235"/>
      <c r="E61" s="217"/>
      <c r="F61" s="25" t="s">
        <v>135</v>
      </c>
      <c r="G61" s="27" t="s">
        <v>136</v>
      </c>
      <c r="H61" s="5">
        <v>0</v>
      </c>
      <c r="I61" s="97">
        <f>+'[2]13- Costo 2013'!$N55</f>
        <v>28603.237349109197</v>
      </c>
      <c r="J61" s="20">
        <f t="shared" si="1"/>
        <v>0</v>
      </c>
      <c r="K61" s="4"/>
      <c r="L61" s="82">
        <f t="shared" si="2"/>
        <v>0</v>
      </c>
      <c r="M61" s="97">
        <f>+'[3]Costos unitarios'!$N55</f>
        <v>27242.648269754802</v>
      </c>
      <c r="N61" s="20">
        <v>0</v>
      </c>
      <c r="O61" s="4"/>
      <c r="P61" s="67">
        <f t="shared" si="0"/>
        <v>0</v>
      </c>
      <c r="Q61" s="97"/>
      <c r="R61" s="20">
        <v>0</v>
      </c>
      <c r="S61" s="4"/>
      <c r="T61" s="82">
        <f t="shared" si="3"/>
        <v>0</v>
      </c>
      <c r="U61" s="97"/>
      <c r="V61" s="20">
        <v>0</v>
      </c>
      <c r="W61" s="4"/>
      <c r="X61" s="82">
        <f t="shared" si="4"/>
        <v>0</v>
      </c>
      <c r="Y61" s="97"/>
      <c r="Z61" s="20">
        <v>0</v>
      </c>
      <c r="AA61" s="4"/>
    </row>
    <row r="62" spans="2:27">
      <c r="B62" s="232"/>
      <c r="C62" s="214"/>
      <c r="D62" s="235"/>
      <c r="E62" s="217"/>
      <c r="F62" s="25" t="s">
        <v>137</v>
      </c>
      <c r="G62" s="27" t="s">
        <v>138</v>
      </c>
      <c r="H62" s="5"/>
      <c r="I62" s="97"/>
      <c r="J62" s="20">
        <f t="shared" si="1"/>
        <v>0</v>
      </c>
      <c r="K62" s="4"/>
      <c r="L62" s="82">
        <f t="shared" si="2"/>
        <v>0</v>
      </c>
      <c r="M62" s="97"/>
      <c r="N62" s="20">
        <v>0</v>
      </c>
      <c r="O62" s="4"/>
      <c r="P62" s="67">
        <f t="shared" si="0"/>
        <v>0</v>
      </c>
      <c r="Q62" s="97"/>
      <c r="R62" s="20"/>
      <c r="S62" s="4"/>
      <c r="T62" s="82">
        <f t="shared" si="3"/>
        <v>0</v>
      </c>
      <c r="U62" s="97"/>
      <c r="V62" s="20"/>
      <c r="W62" s="4"/>
      <c r="X62" s="82">
        <f t="shared" si="4"/>
        <v>0</v>
      </c>
      <c r="Y62" s="97"/>
      <c r="Z62" s="20"/>
      <c r="AA62" s="4"/>
    </row>
    <row r="63" spans="2:27">
      <c r="B63" s="232"/>
      <c r="C63" s="214"/>
      <c r="D63" s="235"/>
      <c r="E63" s="217"/>
      <c r="F63" s="25" t="s">
        <v>139</v>
      </c>
      <c r="G63" s="27" t="s">
        <v>140</v>
      </c>
      <c r="H63" s="5">
        <v>0</v>
      </c>
      <c r="I63" s="97">
        <f>+'[2]13- Costo 2013'!$N57</f>
        <v>28603.237349109193</v>
      </c>
      <c r="J63" s="20">
        <f t="shared" si="1"/>
        <v>0</v>
      </c>
      <c r="K63" s="4"/>
      <c r="L63" s="82">
        <f t="shared" si="2"/>
        <v>0</v>
      </c>
      <c r="M63" s="97">
        <f>+'[3]Costos unitarios'!$N57</f>
        <v>27242.648269754802</v>
      </c>
      <c r="N63" s="20">
        <v>0</v>
      </c>
      <c r="O63" s="4"/>
      <c r="P63" s="67">
        <f t="shared" si="0"/>
        <v>0</v>
      </c>
      <c r="Q63" s="97"/>
      <c r="R63" s="20">
        <v>0</v>
      </c>
      <c r="S63" s="4"/>
      <c r="T63" s="82">
        <f t="shared" si="3"/>
        <v>0</v>
      </c>
      <c r="U63" s="97"/>
      <c r="V63" s="20">
        <v>0</v>
      </c>
      <c r="W63" s="4"/>
      <c r="X63" s="82">
        <f t="shared" si="4"/>
        <v>0</v>
      </c>
      <c r="Y63" s="97"/>
      <c r="Z63" s="20">
        <v>0</v>
      </c>
      <c r="AA63" s="4"/>
    </row>
    <row r="64" spans="2:27">
      <c r="B64" s="232"/>
      <c r="C64" s="214"/>
      <c r="D64" s="235"/>
      <c r="E64" s="217"/>
      <c r="F64" s="25" t="s">
        <v>141</v>
      </c>
      <c r="G64" s="27" t="s">
        <v>142</v>
      </c>
      <c r="H64" s="5"/>
      <c r="I64" s="97"/>
      <c r="J64" s="20">
        <f t="shared" si="1"/>
        <v>0</v>
      </c>
      <c r="K64" s="4"/>
      <c r="L64" s="82">
        <f t="shared" si="2"/>
        <v>0</v>
      </c>
      <c r="M64" s="97"/>
      <c r="N64" s="20">
        <v>0</v>
      </c>
      <c r="O64" s="4"/>
      <c r="P64" s="67">
        <f t="shared" si="0"/>
        <v>0</v>
      </c>
      <c r="Q64" s="97"/>
      <c r="R64" s="20"/>
      <c r="S64" s="4"/>
      <c r="T64" s="82">
        <f t="shared" si="3"/>
        <v>0</v>
      </c>
      <c r="U64" s="97"/>
      <c r="V64" s="20"/>
      <c r="W64" s="4"/>
      <c r="X64" s="82">
        <f t="shared" si="4"/>
        <v>0</v>
      </c>
      <c r="Y64" s="97"/>
      <c r="Z64" s="20"/>
      <c r="AA64" s="4"/>
    </row>
    <row r="65" spans="2:27">
      <c r="B65" s="232"/>
      <c r="C65" s="214"/>
      <c r="D65" s="235"/>
      <c r="E65" s="217"/>
      <c r="F65" s="25" t="s">
        <v>143</v>
      </c>
      <c r="G65" s="27" t="s">
        <v>144</v>
      </c>
      <c r="H65" s="5">
        <v>0</v>
      </c>
      <c r="I65" s="97">
        <f>+'[2]13- Costo 2013'!$N59</f>
        <v>28603.237349109197</v>
      </c>
      <c r="J65" s="20">
        <f t="shared" si="1"/>
        <v>0</v>
      </c>
      <c r="K65" s="4"/>
      <c r="L65" s="82">
        <f t="shared" si="2"/>
        <v>0</v>
      </c>
      <c r="M65" s="97">
        <f>+'[3]Costos unitarios'!$N59</f>
        <v>27242.648269754802</v>
      </c>
      <c r="N65" s="20">
        <v>0</v>
      </c>
      <c r="O65" s="4"/>
      <c r="P65" s="67">
        <f t="shared" si="0"/>
        <v>0</v>
      </c>
      <c r="Q65" s="97">
        <f>+'[4]Costos unitarios'!$N59</f>
        <v>22743.539105833745</v>
      </c>
      <c r="R65" s="20">
        <v>0</v>
      </c>
      <c r="S65" s="4"/>
      <c r="T65" s="82">
        <f t="shared" si="3"/>
        <v>0</v>
      </c>
      <c r="U65" s="97">
        <f>+'[5]Costos unitarios'!$N59</f>
        <v>21052.094461453267</v>
      </c>
      <c r="V65" s="20">
        <v>0</v>
      </c>
      <c r="W65" s="4"/>
      <c r="X65" s="82">
        <f t="shared" si="4"/>
        <v>0</v>
      </c>
      <c r="Y65" s="97">
        <f>+'[6]Costos unitarios'!$N59</f>
        <v>19684.671971704996</v>
      </c>
      <c r="Z65" s="20">
        <v>0</v>
      </c>
      <c r="AA65" s="4"/>
    </row>
    <row r="66" spans="2:27">
      <c r="B66" s="232"/>
      <c r="C66" s="214"/>
      <c r="D66" s="235"/>
      <c r="E66" s="217"/>
      <c r="F66" s="25" t="s">
        <v>145</v>
      </c>
      <c r="G66" s="27" t="s">
        <v>146</v>
      </c>
      <c r="H66" s="5">
        <v>0</v>
      </c>
      <c r="I66" s="97">
        <f>+'[2]13- Costo 2013'!$N60</f>
        <v>28603.237349109193</v>
      </c>
      <c r="J66" s="20">
        <f t="shared" si="1"/>
        <v>0</v>
      </c>
      <c r="K66" s="4"/>
      <c r="L66" s="82">
        <f t="shared" si="2"/>
        <v>0</v>
      </c>
      <c r="M66" s="97">
        <f>+'[3]Costos unitarios'!$N60</f>
        <v>27242.648269754802</v>
      </c>
      <c r="N66" s="20">
        <v>0</v>
      </c>
      <c r="O66" s="4"/>
      <c r="P66" s="67">
        <f t="shared" si="0"/>
        <v>0</v>
      </c>
      <c r="Q66" s="97">
        <f>+'[4]Costos unitarios'!$N60</f>
        <v>22743.539105833745</v>
      </c>
      <c r="R66" s="20">
        <v>0</v>
      </c>
      <c r="S66" s="4"/>
      <c r="T66" s="82">
        <f t="shared" si="3"/>
        <v>0</v>
      </c>
      <c r="U66" s="97">
        <f>+'[5]Costos unitarios'!$N60</f>
        <v>21052.094461453271</v>
      </c>
      <c r="V66" s="20">
        <v>0</v>
      </c>
      <c r="W66" s="4"/>
      <c r="X66" s="82">
        <f t="shared" si="4"/>
        <v>0</v>
      </c>
      <c r="Y66" s="97">
        <f>+'[6]Costos unitarios'!$N60</f>
        <v>19684.671971704993</v>
      </c>
      <c r="Z66" s="20">
        <v>0</v>
      </c>
      <c r="AA66" s="4"/>
    </row>
    <row r="67" spans="2:27">
      <c r="B67" s="232"/>
      <c r="C67" s="214"/>
      <c r="D67" s="235"/>
      <c r="E67" s="217"/>
      <c r="F67" s="25" t="s">
        <v>147</v>
      </c>
      <c r="G67" s="27" t="s">
        <v>148</v>
      </c>
      <c r="H67" s="5"/>
      <c r="I67" s="97"/>
      <c r="J67" s="20">
        <f t="shared" si="1"/>
        <v>0</v>
      </c>
      <c r="K67" s="4"/>
      <c r="L67" s="82">
        <f t="shared" si="2"/>
        <v>0</v>
      </c>
      <c r="M67" s="97"/>
      <c r="N67" s="20">
        <v>0</v>
      </c>
      <c r="O67" s="4"/>
      <c r="P67" s="67">
        <f t="shared" si="0"/>
        <v>0</v>
      </c>
      <c r="Q67" s="97"/>
      <c r="R67" s="20"/>
      <c r="S67" s="4"/>
      <c r="T67" s="82">
        <f t="shared" si="3"/>
        <v>0</v>
      </c>
      <c r="U67" s="97"/>
      <c r="V67" s="20"/>
      <c r="W67" s="4"/>
      <c r="X67" s="82">
        <f t="shared" si="4"/>
        <v>0</v>
      </c>
      <c r="Y67" s="97"/>
      <c r="Z67" s="20"/>
      <c r="AA67" s="4"/>
    </row>
    <row r="68" spans="2:27">
      <c r="B68" s="232"/>
      <c r="C68" s="214"/>
      <c r="D68" s="235"/>
      <c r="E68" s="217"/>
      <c r="F68" s="25" t="s">
        <v>149</v>
      </c>
      <c r="G68" s="27" t="s">
        <v>150</v>
      </c>
      <c r="H68" s="5">
        <v>0</v>
      </c>
      <c r="I68" s="97">
        <f>+'[2]13- Costo 2013'!$N62</f>
        <v>28603.237349109197</v>
      </c>
      <c r="J68" s="20">
        <f t="shared" si="1"/>
        <v>0</v>
      </c>
      <c r="K68" s="4"/>
      <c r="L68" s="82">
        <f t="shared" si="2"/>
        <v>0</v>
      </c>
      <c r="M68" s="97">
        <f>+'[3]Costos unitarios'!$N62</f>
        <v>27242.648269754805</v>
      </c>
      <c r="N68" s="20">
        <v>0</v>
      </c>
      <c r="O68" s="4"/>
      <c r="P68" s="67">
        <f t="shared" si="0"/>
        <v>0</v>
      </c>
      <c r="Q68" s="97">
        <f>+'[4]Costos unitarios'!$N62</f>
        <v>22743.539105833745</v>
      </c>
      <c r="R68" s="20">
        <v>0</v>
      </c>
      <c r="S68" s="4"/>
      <c r="T68" s="82">
        <f t="shared" si="3"/>
        <v>0</v>
      </c>
      <c r="U68" s="97">
        <f>+'[5]Costos unitarios'!$N62</f>
        <v>21052.094461453271</v>
      </c>
      <c r="V68" s="20">
        <v>0</v>
      </c>
      <c r="W68" s="4"/>
      <c r="X68" s="82">
        <f t="shared" si="4"/>
        <v>0</v>
      </c>
      <c r="Y68" s="97">
        <f>+'[6]Costos unitarios'!$N62</f>
        <v>19684.671971704996</v>
      </c>
      <c r="Z68" s="20">
        <v>0</v>
      </c>
      <c r="AA68" s="4"/>
    </row>
    <row r="69" spans="2:27">
      <c r="B69" s="232"/>
      <c r="C69" s="214"/>
      <c r="D69" s="235"/>
      <c r="E69" s="217"/>
      <c r="F69" s="25" t="s">
        <v>151</v>
      </c>
      <c r="G69" s="27" t="s">
        <v>152</v>
      </c>
      <c r="H69" s="5"/>
      <c r="I69" s="97"/>
      <c r="J69" s="20">
        <f t="shared" si="1"/>
        <v>0</v>
      </c>
      <c r="K69" s="4"/>
      <c r="L69" s="82">
        <f t="shared" si="2"/>
        <v>0</v>
      </c>
      <c r="M69" s="97"/>
      <c r="N69" s="20">
        <v>0</v>
      </c>
      <c r="O69" s="4"/>
      <c r="P69" s="67">
        <f t="shared" si="0"/>
        <v>0</v>
      </c>
      <c r="Q69" s="97"/>
      <c r="R69" s="20"/>
      <c r="S69" s="4"/>
      <c r="T69" s="82">
        <f t="shared" si="3"/>
        <v>0</v>
      </c>
      <c r="U69" s="97"/>
      <c r="V69" s="20"/>
      <c r="W69" s="4"/>
      <c r="X69" s="82">
        <f t="shared" si="4"/>
        <v>0</v>
      </c>
      <c r="Y69" s="97"/>
      <c r="Z69" s="20"/>
      <c r="AA69" s="4"/>
    </row>
    <row r="70" spans="2:27">
      <c r="B70" s="232"/>
      <c r="C70" s="214"/>
      <c r="D70" s="235"/>
      <c r="E70" s="217"/>
      <c r="F70" s="25" t="s">
        <v>153</v>
      </c>
      <c r="G70" s="27" t="s">
        <v>154</v>
      </c>
      <c r="H70" s="5">
        <v>0</v>
      </c>
      <c r="I70" s="97">
        <f>+'[2]13- Costo 2013'!$N64</f>
        <v>28603.237349109197</v>
      </c>
      <c r="J70" s="20">
        <f t="shared" si="1"/>
        <v>0</v>
      </c>
      <c r="K70" s="4"/>
      <c r="L70" s="82">
        <v>0</v>
      </c>
      <c r="M70" s="97">
        <f>+'[3]Costos unitarios'!$N64</f>
        <v>27242.648269754802</v>
      </c>
      <c r="N70" s="20">
        <v>0</v>
      </c>
      <c r="O70" s="4"/>
      <c r="P70" s="67">
        <f t="shared" si="0"/>
        <v>0</v>
      </c>
      <c r="Q70" s="97">
        <f>+'[4]Costos unitarios'!$N64</f>
        <v>22743.539105833745</v>
      </c>
      <c r="R70" s="20">
        <v>0</v>
      </c>
      <c r="S70" s="4"/>
      <c r="T70" s="82">
        <f t="shared" si="3"/>
        <v>0</v>
      </c>
      <c r="U70" s="97">
        <f>+'[5]Costos unitarios'!$N64</f>
        <v>21052.094461453271</v>
      </c>
      <c r="V70" s="20">
        <v>0</v>
      </c>
      <c r="W70" s="4"/>
      <c r="X70" s="82">
        <f t="shared" si="4"/>
        <v>0</v>
      </c>
      <c r="Y70" s="97">
        <f>+'[6]Costos unitarios'!$N64</f>
        <v>19684.671971704996</v>
      </c>
      <c r="Z70" s="20">
        <v>0</v>
      </c>
      <c r="AA70" s="4"/>
    </row>
    <row r="71" spans="2:27">
      <c r="B71" s="232"/>
      <c r="C71" s="214"/>
      <c r="D71" s="235"/>
      <c r="E71" s="217"/>
      <c r="F71" s="25" t="s">
        <v>155</v>
      </c>
      <c r="G71" s="27" t="s">
        <v>156</v>
      </c>
      <c r="H71" s="5"/>
      <c r="I71" s="97"/>
      <c r="J71" s="20">
        <f t="shared" si="1"/>
        <v>0</v>
      </c>
      <c r="K71" s="4"/>
      <c r="L71" s="82">
        <f t="shared" si="2"/>
        <v>0</v>
      </c>
      <c r="M71" s="97"/>
      <c r="N71" s="20">
        <v>0</v>
      </c>
      <c r="O71" s="4"/>
      <c r="P71" s="67">
        <f t="shared" si="0"/>
        <v>0</v>
      </c>
      <c r="Q71" s="97"/>
      <c r="R71" s="20"/>
      <c r="S71" s="4"/>
      <c r="T71" s="82">
        <f t="shared" si="3"/>
        <v>0</v>
      </c>
      <c r="U71" s="97"/>
      <c r="V71" s="20"/>
      <c r="W71" s="4"/>
      <c r="X71" s="82">
        <f t="shared" si="4"/>
        <v>0</v>
      </c>
      <c r="Y71" s="97"/>
      <c r="Z71" s="20"/>
      <c r="AA71" s="4"/>
    </row>
    <row r="72" spans="2:27">
      <c r="B72" s="232"/>
      <c r="C72" s="214"/>
      <c r="D72" s="235"/>
      <c r="E72" s="217"/>
      <c r="F72" s="25" t="s">
        <v>157</v>
      </c>
      <c r="G72" s="27" t="s">
        <v>158</v>
      </c>
      <c r="H72" s="5"/>
      <c r="I72" s="97"/>
      <c r="J72" s="20">
        <f t="shared" si="1"/>
        <v>0</v>
      </c>
      <c r="K72" s="4"/>
      <c r="L72" s="82">
        <f t="shared" si="2"/>
        <v>0</v>
      </c>
      <c r="M72" s="97"/>
      <c r="N72" s="20">
        <v>0</v>
      </c>
      <c r="O72" s="4"/>
      <c r="P72" s="67">
        <f t="shared" si="0"/>
        <v>0</v>
      </c>
      <c r="Q72" s="97"/>
      <c r="R72" s="20"/>
      <c r="S72" s="4"/>
      <c r="T72" s="82">
        <f t="shared" si="3"/>
        <v>0</v>
      </c>
      <c r="U72" s="97"/>
      <c r="V72" s="20"/>
      <c r="W72" s="4"/>
      <c r="X72" s="82">
        <f t="shared" si="4"/>
        <v>0</v>
      </c>
      <c r="Y72" s="97"/>
      <c r="Z72" s="20"/>
      <c r="AA72" s="4"/>
    </row>
    <row r="73" spans="2:27">
      <c r="B73" s="232"/>
      <c r="C73" s="214"/>
      <c r="D73" s="235"/>
      <c r="E73" s="217"/>
      <c r="F73" s="25" t="s">
        <v>159</v>
      </c>
      <c r="G73" s="27" t="s">
        <v>160</v>
      </c>
      <c r="H73" s="5"/>
      <c r="I73" s="97"/>
      <c r="J73" s="20">
        <f t="shared" si="1"/>
        <v>0</v>
      </c>
      <c r="K73" s="4"/>
      <c r="L73" s="82">
        <f t="shared" si="2"/>
        <v>0</v>
      </c>
      <c r="M73" s="97"/>
      <c r="N73" s="20">
        <v>0</v>
      </c>
      <c r="O73" s="4"/>
      <c r="P73" s="67">
        <f t="shared" si="0"/>
        <v>0</v>
      </c>
      <c r="Q73" s="97"/>
      <c r="R73" s="20"/>
      <c r="S73" s="4"/>
      <c r="T73" s="82">
        <f t="shared" si="3"/>
        <v>0</v>
      </c>
      <c r="U73" s="97"/>
      <c r="V73" s="20"/>
      <c r="W73" s="4"/>
      <c r="X73" s="82">
        <f t="shared" si="4"/>
        <v>0</v>
      </c>
      <c r="Y73" s="97"/>
      <c r="Z73" s="20"/>
      <c r="AA73" s="4"/>
    </row>
    <row r="74" spans="2:27">
      <c r="B74" s="232"/>
      <c r="C74" s="214"/>
      <c r="D74" s="235"/>
      <c r="E74" s="217"/>
      <c r="F74" s="25" t="s">
        <v>161</v>
      </c>
      <c r="G74" s="27" t="s">
        <v>162</v>
      </c>
      <c r="H74" s="5"/>
      <c r="I74" s="97"/>
      <c r="J74" s="20">
        <f t="shared" si="1"/>
        <v>0</v>
      </c>
      <c r="K74" s="4"/>
      <c r="L74" s="82">
        <f t="shared" si="2"/>
        <v>0</v>
      </c>
      <c r="M74" s="97"/>
      <c r="N74" s="20">
        <v>0</v>
      </c>
      <c r="O74" s="4"/>
      <c r="P74" s="67">
        <f t="shared" si="0"/>
        <v>0</v>
      </c>
      <c r="Q74" s="97"/>
      <c r="R74" s="20"/>
      <c r="S74" s="4"/>
      <c r="T74" s="82">
        <f t="shared" si="3"/>
        <v>0</v>
      </c>
      <c r="U74" s="97"/>
      <c r="V74" s="20"/>
      <c r="W74" s="4"/>
      <c r="X74" s="82">
        <f t="shared" si="4"/>
        <v>0</v>
      </c>
      <c r="Y74" s="97"/>
      <c r="Z74" s="20"/>
      <c r="AA74" s="4"/>
    </row>
    <row r="75" spans="2:27">
      <c r="B75" s="232"/>
      <c r="C75" s="214"/>
      <c r="D75" s="235"/>
      <c r="E75" s="217"/>
      <c r="F75" s="25" t="s">
        <v>163</v>
      </c>
      <c r="G75" s="27" t="s">
        <v>164</v>
      </c>
      <c r="H75" s="5"/>
      <c r="I75" s="97"/>
      <c r="J75" s="20">
        <f t="shared" si="1"/>
        <v>0</v>
      </c>
      <c r="K75" s="4"/>
      <c r="L75" s="82">
        <f t="shared" si="2"/>
        <v>0</v>
      </c>
      <c r="M75" s="97"/>
      <c r="N75" s="20">
        <v>0</v>
      </c>
      <c r="O75" s="4"/>
      <c r="P75" s="67">
        <f t="shared" si="0"/>
        <v>0</v>
      </c>
      <c r="Q75" s="97"/>
      <c r="R75" s="20"/>
      <c r="S75" s="4"/>
      <c r="T75" s="82">
        <f t="shared" si="3"/>
        <v>0</v>
      </c>
      <c r="U75" s="97"/>
      <c r="V75" s="20"/>
      <c r="W75" s="4"/>
      <c r="X75" s="82">
        <f t="shared" si="4"/>
        <v>0</v>
      </c>
      <c r="Y75" s="97"/>
      <c r="Z75" s="20"/>
      <c r="AA75" s="4"/>
    </row>
    <row r="76" spans="2:27">
      <c r="B76" s="232"/>
      <c r="C76" s="214"/>
      <c r="D76" s="235"/>
      <c r="E76" s="217"/>
      <c r="F76" s="25" t="s">
        <v>165</v>
      </c>
      <c r="G76" s="27" t="s">
        <v>166</v>
      </c>
      <c r="H76" s="5"/>
      <c r="I76" s="97"/>
      <c r="J76" s="20">
        <f t="shared" si="1"/>
        <v>0</v>
      </c>
      <c r="K76" s="4"/>
      <c r="L76" s="82">
        <f t="shared" si="2"/>
        <v>0</v>
      </c>
      <c r="M76" s="97"/>
      <c r="N76" s="20">
        <v>0</v>
      </c>
      <c r="O76" s="4"/>
      <c r="P76" s="67">
        <f t="shared" si="0"/>
        <v>0</v>
      </c>
      <c r="Q76" s="97"/>
      <c r="R76" s="20"/>
      <c r="S76" s="4"/>
      <c r="T76" s="82">
        <f t="shared" si="3"/>
        <v>0</v>
      </c>
      <c r="U76" s="97"/>
      <c r="V76" s="20"/>
      <c r="W76" s="4"/>
      <c r="X76" s="82">
        <f t="shared" si="4"/>
        <v>0</v>
      </c>
      <c r="Y76" s="97"/>
      <c r="Z76" s="20"/>
      <c r="AA76" s="4"/>
    </row>
    <row r="77" spans="2:27">
      <c r="B77" s="232"/>
      <c r="C77" s="214"/>
      <c r="D77" s="235"/>
      <c r="E77" s="217"/>
      <c r="F77" s="25" t="s">
        <v>171</v>
      </c>
      <c r="G77" s="27" t="s">
        <v>172</v>
      </c>
      <c r="H77" s="5"/>
      <c r="I77" s="97"/>
      <c r="J77" s="20">
        <f t="shared" si="1"/>
        <v>0</v>
      </c>
      <c r="K77" s="4"/>
      <c r="L77" s="82">
        <f t="shared" si="2"/>
        <v>0</v>
      </c>
      <c r="M77" s="97"/>
      <c r="N77" s="20">
        <v>0</v>
      </c>
      <c r="O77" s="4"/>
      <c r="P77" s="67">
        <f t="shared" si="0"/>
        <v>0</v>
      </c>
      <c r="Q77" s="97"/>
      <c r="R77" s="20"/>
      <c r="S77" s="4"/>
      <c r="T77" s="82">
        <f t="shared" si="3"/>
        <v>0</v>
      </c>
      <c r="U77" s="97"/>
      <c r="V77" s="20"/>
      <c r="W77" s="4"/>
      <c r="X77" s="82">
        <f t="shared" si="4"/>
        <v>0</v>
      </c>
      <c r="Y77" s="97"/>
      <c r="Z77" s="20"/>
      <c r="AA77" s="4"/>
    </row>
    <row r="78" spans="2:27">
      <c r="B78" s="232"/>
      <c r="C78" s="214"/>
      <c r="D78" s="235"/>
      <c r="E78" s="217"/>
      <c r="F78" s="25" t="s">
        <v>173</v>
      </c>
      <c r="G78" s="27" t="s">
        <v>174</v>
      </c>
      <c r="H78" s="5">
        <v>0</v>
      </c>
      <c r="I78" s="97">
        <f>+'[2]13- Costo 2013'!$N72</f>
        <v>28603.237349109193</v>
      </c>
      <c r="J78" s="20">
        <f t="shared" si="1"/>
        <v>0</v>
      </c>
      <c r="K78" s="4"/>
      <c r="L78" s="82">
        <f t="shared" si="2"/>
        <v>0</v>
      </c>
      <c r="M78" s="97"/>
      <c r="N78" s="20">
        <v>0</v>
      </c>
      <c r="O78" s="4"/>
      <c r="P78" s="67">
        <f t="shared" si="0"/>
        <v>0</v>
      </c>
      <c r="Q78" s="97"/>
      <c r="R78" s="20">
        <v>0</v>
      </c>
      <c r="S78" s="4"/>
      <c r="T78" s="82">
        <f t="shared" si="3"/>
        <v>0</v>
      </c>
      <c r="U78" s="97"/>
      <c r="V78" s="20">
        <v>0</v>
      </c>
      <c r="W78" s="4"/>
      <c r="X78" s="82">
        <f t="shared" si="4"/>
        <v>0</v>
      </c>
      <c r="Y78" s="97"/>
      <c r="Z78" s="20">
        <v>0</v>
      </c>
      <c r="AA78" s="4"/>
    </row>
    <row r="79" spans="2:27">
      <c r="B79" s="232"/>
      <c r="C79" s="214"/>
      <c r="D79" s="235"/>
      <c r="E79" s="217"/>
      <c r="F79" s="25" t="s">
        <v>175</v>
      </c>
      <c r="G79" s="27" t="s">
        <v>176</v>
      </c>
      <c r="H79" s="5">
        <v>0</v>
      </c>
      <c r="I79" s="97">
        <f>+'[2]13- Costo 2013'!$N73</f>
        <v>20022.266144376437</v>
      </c>
      <c r="J79" s="20">
        <f t="shared" si="1"/>
        <v>0</v>
      </c>
      <c r="K79" s="4"/>
      <c r="L79" s="82">
        <f t="shared" si="2"/>
        <v>0</v>
      </c>
      <c r="M79" s="97">
        <f>+'[3]Costos unitarios'!$N73</f>
        <v>19069.853788828361</v>
      </c>
      <c r="N79" s="20">
        <v>0</v>
      </c>
      <c r="O79" s="4"/>
      <c r="P79" s="67">
        <f t="shared" ref="P79:P142" si="5">+R79*$P$11</f>
        <v>0</v>
      </c>
      <c r="Q79" s="97">
        <f>+'[4]Costos unitarios'!$N73</f>
        <v>15920.477374083619</v>
      </c>
      <c r="R79" s="20">
        <v>0</v>
      </c>
      <c r="S79" s="4"/>
      <c r="T79" s="82">
        <f t="shared" si="3"/>
        <v>0</v>
      </c>
      <c r="U79" s="97">
        <f>+'[5]Costos unitarios'!$N73</f>
        <v>14736.46612301729</v>
      </c>
      <c r="V79" s="20">
        <v>0</v>
      </c>
      <c r="W79" s="4"/>
      <c r="X79" s="82">
        <f t="shared" si="4"/>
        <v>0</v>
      </c>
      <c r="Y79" s="97">
        <f>+'[6]Costos unitarios'!$N73</f>
        <v>13779.2703801935</v>
      </c>
      <c r="Z79" s="20">
        <v>0</v>
      </c>
      <c r="AA79" s="4"/>
    </row>
    <row r="80" spans="2:27">
      <c r="B80" s="232"/>
      <c r="C80" s="214"/>
      <c r="D80" s="235"/>
      <c r="E80" s="217"/>
      <c r="F80" s="25" t="s">
        <v>177</v>
      </c>
      <c r="G80" s="27" t="s">
        <v>178</v>
      </c>
      <c r="H80" s="5"/>
      <c r="I80" s="97"/>
      <c r="J80" s="20">
        <f t="shared" ref="J80:J143" si="6">+H80/$H$11</f>
        <v>0</v>
      </c>
      <c r="K80" s="4"/>
      <c r="L80" s="82">
        <f t="shared" si="2"/>
        <v>0</v>
      </c>
      <c r="M80" s="97"/>
      <c r="N80" s="20">
        <v>0</v>
      </c>
      <c r="O80" s="4"/>
      <c r="P80" s="67">
        <f t="shared" si="5"/>
        <v>0</v>
      </c>
      <c r="Q80" s="97"/>
      <c r="R80" s="20"/>
      <c r="S80" s="4"/>
      <c r="T80" s="82">
        <f t="shared" si="3"/>
        <v>0</v>
      </c>
      <c r="U80" s="97"/>
      <c r="V80" s="20"/>
      <c r="W80" s="4"/>
      <c r="X80" s="82">
        <f t="shared" si="4"/>
        <v>0</v>
      </c>
      <c r="Y80" s="97"/>
      <c r="Z80" s="20"/>
      <c r="AA80" s="4"/>
    </row>
    <row r="81" spans="2:27">
      <c r="B81" s="232"/>
      <c r="C81" s="214"/>
      <c r="D81" s="235"/>
      <c r="E81" s="217"/>
      <c r="F81" s="25" t="s">
        <v>179</v>
      </c>
      <c r="G81" s="27" t="s">
        <v>180</v>
      </c>
      <c r="H81" s="5"/>
      <c r="I81" s="97"/>
      <c r="J81" s="20">
        <f t="shared" si="6"/>
        <v>0</v>
      </c>
      <c r="K81" s="4"/>
      <c r="L81" s="82">
        <f t="shared" si="2"/>
        <v>0</v>
      </c>
      <c r="M81" s="97"/>
      <c r="N81" s="20">
        <v>0</v>
      </c>
      <c r="O81" s="4"/>
      <c r="P81" s="67">
        <f t="shared" si="5"/>
        <v>0</v>
      </c>
      <c r="Q81" s="97"/>
      <c r="R81" s="20"/>
      <c r="S81" s="4"/>
      <c r="T81" s="82">
        <f t="shared" si="3"/>
        <v>0</v>
      </c>
      <c r="U81" s="97"/>
      <c r="V81" s="20"/>
      <c r="W81" s="4"/>
      <c r="X81" s="82">
        <f t="shared" si="4"/>
        <v>0</v>
      </c>
      <c r="Y81" s="97"/>
      <c r="Z81" s="20"/>
      <c r="AA81" s="4"/>
    </row>
    <row r="82" spans="2:27">
      <c r="B82" s="232"/>
      <c r="C82" s="214"/>
      <c r="D82" s="235"/>
      <c r="E82" s="217"/>
      <c r="F82" s="25" t="s">
        <v>181</v>
      </c>
      <c r="G82" s="27" t="s">
        <v>182</v>
      </c>
      <c r="H82" s="5"/>
      <c r="I82" s="97"/>
      <c r="J82" s="20">
        <f t="shared" si="6"/>
        <v>0</v>
      </c>
      <c r="K82" s="4"/>
      <c r="L82" s="82">
        <f t="shared" ref="L82:L145" si="7">+N82*$L$11</f>
        <v>0</v>
      </c>
      <c r="M82" s="97"/>
      <c r="N82" s="20">
        <v>0</v>
      </c>
      <c r="O82" s="4"/>
      <c r="P82" s="67">
        <f t="shared" si="5"/>
        <v>0</v>
      </c>
      <c r="Q82" s="97"/>
      <c r="R82" s="20"/>
      <c r="S82" s="4"/>
      <c r="T82" s="82">
        <f t="shared" ref="T82:T145" si="8">+V82*$T$11</f>
        <v>0</v>
      </c>
      <c r="U82" s="97"/>
      <c r="V82" s="20"/>
      <c r="W82" s="4"/>
      <c r="X82" s="82">
        <f t="shared" ref="X82:X145" si="9">+Z82*$X$11</f>
        <v>0</v>
      </c>
      <c r="Y82" s="97"/>
      <c r="Z82" s="20"/>
      <c r="AA82" s="4"/>
    </row>
    <row r="83" spans="2:27">
      <c r="B83" s="232"/>
      <c r="C83" s="214"/>
      <c r="D83" s="235"/>
      <c r="E83" s="217"/>
      <c r="F83" s="25" t="s">
        <v>183</v>
      </c>
      <c r="G83" s="27" t="s">
        <v>184</v>
      </c>
      <c r="H83" s="5"/>
      <c r="I83" s="97"/>
      <c r="J83" s="20">
        <f t="shared" si="6"/>
        <v>0</v>
      </c>
      <c r="K83" s="4"/>
      <c r="L83" s="82">
        <f t="shared" si="7"/>
        <v>0</v>
      </c>
      <c r="M83" s="97"/>
      <c r="N83" s="20">
        <v>0</v>
      </c>
      <c r="O83" s="4"/>
      <c r="P83" s="67">
        <f t="shared" si="5"/>
        <v>0</v>
      </c>
      <c r="Q83" s="97"/>
      <c r="R83" s="20"/>
      <c r="S83" s="4"/>
      <c r="T83" s="82">
        <f t="shared" si="8"/>
        <v>0</v>
      </c>
      <c r="U83" s="97"/>
      <c r="V83" s="20"/>
      <c r="W83" s="4"/>
      <c r="X83" s="82">
        <f t="shared" si="9"/>
        <v>0</v>
      </c>
      <c r="Y83" s="97"/>
      <c r="Z83" s="20"/>
      <c r="AA83" s="4"/>
    </row>
    <row r="84" spans="2:27">
      <c r="B84" s="232"/>
      <c r="C84" s="214"/>
      <c r="D84" s="235"/>
      <c r="E84" s="217"/>
      <c r="F84" s="25" t="s">
        <v>185</v>
      </c>
      <c r="G84" s="27" t="s">
        <v>186</v>
      </c>
      <c r="H84" s="5"/>
      <c r="I84" s="97"/>
      <c r="J84" s="20">
        <f t="shared" si="6"/>
        <v>0</v>
      </c>
      <c r="K84" s="4"/>
      <c r="L84" s="82">
        <f t="shared" si="7"/>
        <v>0</v>
      </c>
      <c r="M84" s="97"/>
      <c r="N84" s="20">
        <v>0</v>
      </c>
      <c r="O84" s="4"/>
      <c r="P84" s="67">
        <f t="shared" si="5"/>
        <v>0</v>
      </c>
      <c r="Q84" s="97"/>
      <c r="R84" s="20"/>
      <c r="S84" s="4"/>
      <c r="T84" s="82">
        <f t="shared" si="8"/>
        <v>0</v>
      </c>
      <c r="U84" s="97"/>
      <c r="V84" s="20"/>
      <c r="W84" s="4"/>
      <c r="X84" s="82">
        <f t="shared" si="9"/>
        <v>0</v>
      </c>
      <c r="Y84" s="97"/>
      <c r="Z84" s="20"/>
      <c r="AA84" s="4"/>
    </row>
    <row r="85" spans="2:27">
      <c r="B85" s="232"/>
      <c r="C85" s="214"/>
      <c r="D85" s="235"/>
      <c r="E85" s="217"/>
      <c r="F85" s="25" t="s">
        <v>187</v>
      </c>
      <c r="G85" s="27" t="s">
        <v>188</v>
      </c>
      <c r="H85" s="5"/>
      <c r="I85" s="97"/>
      <c r="J85" s="20">
        <f t="shared" si="6"/>
        <v>0</v>
      </c>
      <c r="K85" s="4"/>
      <c r="L85" s="82">
        <f t="shared" si="7"/>
        <v>0</v>
      </c>
      <c r="M85" s="97"/>
      <c r="N85" s="20">
        <v>0</v>
      </c>
      <c r="O85" s="4"/>
      <c r="P85" s="67">
        <f t="shared" si="5"/>
        <v>0</v>
      </c>
      <c r="Q85" s="97"/>
      <c r="R85" s="20"/>
      <c r="S85" s="4"/>
      <c r="T85" s="82">
        <f t="shared" si="8"/>
        <v>0</v>
      </c>
      <c r="U85" s="97"/>
      <c r="V85" s="20"/>
      <c r="W85" s="4"/>
      <c r="X85" s="82">
        <f t="shared" si="9"/>
        <v>0</v>
      </c>
      <c r="Y85" s="97"/>
      <c r="Z85" s="20"/>
      <c r="AA85" s="4"/>
    </row>
    <row r="86" spans="2:27">
      <c r="B86" s="232"/>
      <c r="C86" s="214"/>
      <c r="D86" s="235"/>
      <c r="E86" s="217"/>
      <c r="F86" s="25" t="s">
        <v>189</v>
      </c>
      <c r="G86" s="27" t="s">
        <v>190</v>
      </c>
      <c r="H86" s="5"/>
      <c r="I86" s="97"/>
      <c r="J86" s="20">
        <f t="shared" si="6"/>
        <v>0</v>
      </c>
      <c r="K86" s="4"/>
      <c r="L86" s="82">
        <f t="shared" si="7"/>
        <v>0</v>
      </c>
      <c r="M86" s="97"/>
      <c r="N86" s="20">
        <v>0</v>
      </c>
      <c r="O86" s="4"/>
      <c r="P86" s="67">
        <f t="shared" si="5"/>
        <v>0</v>
      </c>
      <c r="Q86" s="97"/>
      <c r="R86" s="20"/>
      <c r="S86" s="4"/>
      <c r="T86" s="82">
        <f t="shared" si="8"/>
        <v>0</v>
      </c>
      <c r="U86" s="97"/>
      <c r="V86" s="20"/>
      <c r="W86" s="4"/>
      <c r="X86" s="82">
        <f t="shared" si="9"/>
        <v>0</v>
      </c>
      <c r="Y86" s="97"/>
      <c r="Z86" s="20"/>
      <c r="AA86" s="4"/>
    </row>
    <row r="87" spans="2:27">
      <c r="B87" s="232"/>
      <c r="C87" s="214"/>
      <c r="D87" s="235"/>
      <c r="E87" s="217"/>
      <c r="F87" s="25" t="s">
        <v>191</v>
      </c>
      <c r="G87" s="27" t="s">
        <v>192</v>
      </c>
      <c r="H87" s="5"/>
      <c r="I87" s="97"/>
      <c r="J87" s="20">
        <f t="shared" si="6"/>
        <v>0</v>
      </c>
      <c r="K87" s="4"/>
      <c r="L87" s="82">
        <f t="shared" si="7"/>
        <v>0</v>
      </c>
      <c r="M87" s="97"/>
      <c r="N87" s="20">
        <v>0</v>
      </c>
      <c r="O87" s="4"/>
      <c r="P87" s="67">
        <f t="shared" si="5"/>
        <v>0</v>
      </c>
      <c r="Q87" s="97"/>
      <c r="R87" s="20"/>
      <c r="S87" s="4"/>
      <c r="T87" s="82">
        <f t="shared" si="8"/>
        <v>0</v>
      </c>
      <c r="U87" s="97"/>
      <c r="V87" s="20"/>
      <c r="W87" s="4"/>
      <c r="X87" s="82">
        <f t="shared" si="9"/>
        <v>0</v>
      </c>
      <c r="Y87" s="97"/>
      <c r="Z87" s="20"/>
      <c r="AA87" s="4"/>
    </row>
    <row r="88" spans="2:27">
      <c r="B88" s="232"/>
      <c r="C88" s="214"/>
      <c r="D88" s="235"/>
      <c r="E88" s="217"/>
      <c r="F88" s="25" t="s">
        <v>193</v>
      </c>
      <c r="G88" s="27" t="s">
        <v>194</v>
      </c>
      <c r="H88" s="5"/>
      <c r="I88" s="97"/>
      <c r="J88" s="20">
        <f t="shared" si="6"/>
        <v>0</v>
      </c>
      <c r="K88" s="4"/>
      <c r="L88" s="82">
        <f t="shared" si="7"/>
        <v>0</v>
      </c>
      <c r="M88" s="97"/>
      <c r="N88" s="20">
        <v>0</v>
      </c>
      <c r="O88" s="4"/>
      <c r="P88" s="67">
        <f t="shared" si="5"/>
        <v>0</v>
      </c>
      <c r="Q88" s="97"/>
      <c r="R88" s="20"/>
      <c r="S88" s="4"/>
      <c r="T88" s="82">
        <f t="shared" si="8"/>
        <v>0</v>
      </c>
      <c r="U88" s="97"/>
      <c r="V88" s="20"/>
      <c r="W88" s="4"/>
      <c r="X88" s="82">
        <f t="shared" si="9"/>
        <v>0</v>
      </c>
      <c r="Y88" s="97"/>
      <c r="Z88" s="20"/>
      <c r="AA88" s="4"/>
    </row>
    <row r="89" spans="2:27">
      <c r="B89" s="232"/>
      <c r="C89" s="214"/>
      <c r="D89" s="235"/>
      <c r="E89" s="217"/>
      <c r="F89" s="25" t="s">
        <v>195</v>
      </c>
      <c r="G89" s="27" t="s">
        <v>196</v>
      </c>
      <c r="H89" s="5"/>
      <c r="I89" s="97"/>
      <c r="J89" s="20">
        <f t="shared" si="6"/>
        <v>0</v>
      </c>
      <c r="K89" s="4"/>
      <c r="L89" s="82">
        <f t="shared" si="7"/>
        <v>0</v>
      </c>
      <c r="M89" s="97"/>
      <c r="N89" s="20">
        <v>0</v>
      </c>
      <c r="O89" s="4"/>
      <c r="P89" s="67">
        <f t="shared" si="5"/>
        <v>0</v>
      </c>
      <c r="Q89" s="97"/>
      <c r="R89" s="20"/>
      <c r="S89" s="4"/>
      <c r="T89" s="82">
        <f t="shared" si="8"/>
        <v>0</v>
      </c>
      <c r="U89" s="97"/>
      <c r="V89" s="20"/>
      <c r="W89" s="4"/>
      <c r="X89" s="82">
        <f t="shared" si="9"/>
        <v>0</v>
      </c>
      <c r="Y89" s="97"/>
      <c r="Z89" s="20"/>
      <c r="AA89" s="4"/>
    </row>
    <row r="90" spans="2:27">
      <c r="B90" s="232"/>
      <c r="C90" s="214"/>
      <c r="D90" s="235"/>
      <c r="E90" s="217"/>
      <c r="F90" s="25" t="s">
        <v>197</v>
      </c>
      <c r="G90" s="27" t="s">
        <v>198</v>
      </c>
      <c r="H90" s="5"/>
      <c r="I90" s="97"/>
      <c r="J90" s="20">
        <f t="shared" si="6"/>
        <v>0</v>
      </c>
      <c r="K90" s="4"/>
      <c r="L90" s="82">
        <f t="shared" si="7"/>
        <v>0</v>
      </c>
      <c r="M90" s="97"/>
      <c r="N90" s="20">
        <v>0</v>
      </c>
      <c r="O90" s="4"/>
      <c r="P90" s="67">
        <f t="shared" si="5"/>
        <v>0</v>
      </c>
      <c r="Q90" s="97"/>
      <c r="R90" s="20"/>
      <c r="S90" s="4"/>
      <c r="T90" s="82">
        <f t="shared" si="8"/>
        <v>0</v>
      </c>
      <c r="U90" s="97"/>
      <c r="V90" s="20"/>
      <c r="W90" s="4"/>
      <c r="X90" s="82">
        <f t="shared" si="9"/>
        <v>0</v>
      </c>
      <c r="Y90" s="97"/>
      <c r="Z90" s="20"/>
      <c r="AA90" s="4"/>
    </row>
    <row r="91" spans="2:27">
      <c r="B91" s="232"/>
      <c r="C91" s="214"/>
      <c r="D91" s="235"/>
      <c r="E91" s="217"/>
      <c r="F91" s="25" t="s">
        <v>199</v>
      </c>
      <c r="G91" s="27" t="s">
        <v>200</v>
      </c>
      <c r="H91" s="5"/>
      <c r="I91" s="97"/>
      <c r="J91" s="20">
        <f t="shared" si="6"/>
        <v>0</v>
      </c>
      <c r="K91" s="4"/>
      <c r="L91" s="82">
        <f t="shared" si="7"/>
        <v>0</v>
      </c>
      <c r="M91" s="97"/>
      <c r="N91" s="20">
        <v>0</v>
      </c>
      <c r="O91" s="4"/>
      <c r="P91" s="67">
        <f t="shared" si="5"/>
        <v>0</v>
      </c>
      <c r="Q91" s="97"/>
      <c r="R91" s="20"/>
      <c r="S91" s="4"/>
      <c r="T91" s="82">
        <f t="shared" si="8"/>
        <v>0</v>
      </c>
      <c r="U91" s="97"/>
      <c r="V91" s="20"/>
      <c r="W91" s="4"/>
      <c r="X91" s="82">
        <f t="shared" si="9"/>
        <v>0</v>
      </c>
      <c r="Y91" s="97"/>
      <c r="Z91" s="20"/>
      <c r="AA91" s="4"/>
    </row>
    <row r="92" spans="2:27">
      <c r="B92" s="232"/>
      <c r="C92" s="214"/>
      <c r="D92" s="235"/>
      <c r="E92" s="217"/>
      <c r="F92" s="25" t="s">
        <v>201</v>
      </c>
      <c r="G92" s="27" t="s">
        <v>202</v>
      </c>
      <c r="H92" s="5"/>
      <c r="I92" s="97"/>
      <c r="J92" s="20">
        <f t="shared" si="6"/>
        <v>0</v>
      </c>
      <c r="K92" s="4"/>
      <c r="L92" s="82">
        <f t="shared" si="7"/>
        <v>0</v>
      </c>
      <c r="M92" s="97"/>
      <c r="N92" s="20">
        <v>0</v>
      </c>
      <c r="O92" s="4"/>
      <c r="P92" s="67">
        <f t="shared" si="5"/>
        <v>0</v>
      </c>
      <c r="Q92" s="97"/>
      <c r="R92" s="20"/>
      <c r="S92" s="4"/>
      <c r="T92" s="82">
        <f t="shared" si="8"/>
        <v>0</v>
      </c>
      <c r="U92" s="97"/>
      <c r="V92" s="20"/>
      <c r="W92" s="4"/>
      <c r="X92" s="82">
        <f t="shared" si="9"/>
        <v>0</v>
      </c>
      <c r="Y92" s="97"/>
      <c r="Z92" s="20"/>
      <c r="AA92" s="4"/>
    </row>
    <row r="93" spans="2:27">
      <c r="B93" s="232"/>
      <c r="C93" s="214"/>
      <c r="D93" s="235"/>
      <c r="E93" s="217"/>
      <c r="F93" s="25" t="s">
        <v>203</v>
      </c>
      <c r="G93" s="27" t="s">
        <v>204</v>
      </c>
      <c r="H93" s="5"/>
      <c r="I93" s="97"/>
      <c r="J93" s="20">
        <f t="shared" si="6"/>
        <v>0</v>
      </c>
      <c r="K93" s="4"/>
      <c r="L93" s="82">
        <f t="shared" si="7"/>
        <v>0</v>
      </c>
      <c r="M93" s="97"/>
      <c r="N93" s="20">
        <v>0</v>
      </c>
      <c r="O93" s="4"/>
      <c r="P93" s="67">
        <f t="shared" si="5"/>
        <v>0</v>
      </c>
      <c r="Q93" s="97"/>
      <c r="R93" s="20"/>
      <c r="S93" s="4"/>
      <c r="T93" s="82">
        <f t="shared" si="8"/>
        <v>0</v>
      </c>
      <c r="U93" s="97"/>
      <c r="V93" s="20"/>
      <c r="W93" s="4"/>
      <c r="X93" s="82">
        <f t="shared" si="9"/>
        <v>0</v>
      </c>
      <c r="Y93" s="97"/>
      <c r="Z93" s="20"/>
      <c r="AA93" s="4"/>
    </row>
    <row r="94" spans="2:27">
      <c r="B94" s="232"/>
      <c r="C94" s="214"/>
      <c r="D94" s="235"/>
      <c r="E94" s="217"/>
      <c r="F94" s="25" t="s">
        <v>205</v>
      </c>
      <c r="G94" s="27" t="s">
        <v>206</v>
      </c>
      <c r="H94" s="5"/>
      <c r="I94" s="97"/>
      <c r="J94" s="20">
        <f t="shared" si="6"/>
        <v>0</v>
      </c>
      <c r="K94" s="4"/>
      <c r="L94" s="82">
        <f t="shared" si="7"/>
        <v>0</v>
      </c>
      <c r="M94" s="97"/>
      <c r="N94" s="20">
        <v>0</v>
      </c>
      <c r="O94" s="4"/>
      <c r="P94" s="67">
        <f t="shared" si="5"/>
        <v>0</v>
      </c>
      <c r="Q94" s="97"/>
      <c r="R94" s="20"/>
      <c r="S94" s="4"/>
      <c r="T94" s="82">
        <f t="shared" si="8"/>
        <v>0</v>
      </c>
      <c r="U94" s="97"/>
      <c r="V94" s="20"/>
      <c r="W94" s="4"/>
      <c r="X94" s="82">
        <f t="shared" si="9"/>
        <v>0</v>
      </c>
      <c r="Y94" s="97"/>
      <c r="Z94" s="20"/>
      <c r="AA94" s="4"/>
    </row>
    <row r="95" spans="2:27">
      <c r="B95" s="232"/>
      <c r="C95" s="214"/>
      <c r="D95" s="235"/>
      <c r="E95" s="217"/>
      <c r="F95" s="25" t="s">
        <v>207</v>
      </c>
      <c r="G95" s="27" t="s">
        <v>208</v>
      </c>
      <c r="H95" s="5"/>
      <c r="I95" s="97"/>
      <c r="J95" s="20">
        <f t="shared" si="6"/>
        <v>0</v>
      </c>
      <c r="K95" s="4"/>
      <c r="L95" s="82">
        <f t="shared" si="7"/>
        <v>0</v>
      </c>
      <c r="M95" s="97"/>
      <c r="N95" s="20">
        <v>0</v>
      </c>
      <c r="O95" s="4"/>
      <c r="P95" s="67">
        <f t="shared" si="5"/>
        <v>0</v>
      </c>
      <c r="Q95" s="97"/>
      <c r="R95" s="20"/>
      <c r="S95" s="4"/>
      <c r="T95" s="82">
        <f t="shared" si="8"/>
        <v>0</v>
      </c>
      <c r="U95" s="97"/>
      <c r="V95" s="20"/>
      <c r="W95" s="4"/>
      <c r="X95" s="82">
        <f t="shared" si="9"/>
        <v>0</v>
      </c>
      <c r="Y95" s="97"/>
      <c r="Z95" s="20"/>
      <c r="AA95" s="4"/>
    </row>
    <row r="96" spans="2:27">
      <c r="B96" s="232"/>
      <c r="C96" s="214"/>
      <c r="D96" s="235"/>
      <c r="E96" s="217"/>
      <c r="F96" s="25" t="s">
        <v>209</v>
      </c>
      <c r="G96" s="27" t="s">
        <v>210</v>
      </c>
      <c r="H96" s="5"/>
      <c r="I96" s="97"/>
      <c r="J96" s="20">
        <f t="shared" si="6"/>
        <v>0</v>
      </c>
      <c r="K96" s="4"/>
      <c r="L96" s="82">
        <f t="shared" si="7"/>
        <v>0</v>
      </c>
      <c r="M96" s="97"/>
      <c r="N96" s="20">
        <v>0</v>
      </c>
      <c r="O96" s="4"/>
      <c r="P96" s="67">
        <f t="shared" si="5"/>
        <v>0</v>
      </c>
      <c r="Q96" s="97"/>
      <c r="R96" s="20"/>
      <c r="S96" s="4"/>
      <c r="T96" s="82">
        <f t="shared" si="8"/>
        <v>0</v>
      </c>
      <c r="U96" s="97"/>
      <c r="V96" s="20"/>
      <c r="W96" s="4"/>
      <c r="X96" s="82">
        <f t="shared" si="9"/>
        <v>0</v>
      </c>
      <c r="Y96" s="97"/>
      <c r="Z96" s="20"/>
      <c r="AA96" s="4"/>
    </row>
    <row r="97" spans="2:27">
      <c r="B97" s="232"/>
      <c r="C97" s="214"/>
      <c r="D97" s="235"/>
      <c r="E97" s="217"/>
      <c r="F97" s="25" t="s">
        <v>211</v>
      </c>
      <c r="G97" s="27" t="s">
        <v>212</v>
      </c>
      <c r="H97" s="5"/>
      <c r="I97" s="97"/>
      <c r="J97" s="20">
        <f t="shared" si="6"/>
        <v>0</v>
      </c>
      <c r="K97" s="4"/>
      <c r="L97" s="82">
        <f t="shared" si="7"/>
        <v>0</v>
      </c>
      <c r="M97" s="97"/>
      <c r="N97" s="20">
        <v>0</v>
      </c>
      <c r="O97" s="4"/>
      <c r="P97" s="67">
        <f t="shared" si="5"/>
        <v>0</v>
      </c>
      <c r="Q97" s="97"/>
      <c r="R97" s="20"/>
      <c r="S97" s="4"/>
      <c r="T97" s="82">
        <f t="shared" si="8"/>
        <v>0</v>
      </c>
      <c r="U97" s="97"/>
      <c r="V97" s="20"/>
      <c r="W97" s="4"/>
      <c r="X97" s="82">
        <f t="shared" si="9"/>
        <v>0</v>
      </c>
      <c r="Y97" s="97"/>
      <c r="Z97" s="20"/>
      <c r="AA97" s="4"/>
    </row>
    <row r="98" spans="2:27">
      <c r="B98" s="232"/>
      <c r="C98" s="214"/>
      <c r="D98" s="235"/>
      <c r="E98" s="217"/>
      <c r="F98" s="25" t="s">
        <v>213</v>
      </c>
      <c r="G98" s="27" t="s">
        <v>214</v>
      </c>
      <c r="H98" s="5"/>
      <c r="I98" s="97"/>
      <c r="J98" s="20">
        <f t="shared" si="6"/>
        <v>0</v>
      </c>
      <c r="K98" s="4"/>
      <c r="L98" s="82">
        <f t="shared" si="7"/>
        <v>0</v>
      </c>
      <c r="M98" s="97"/>
      <c r="N98" s="20">
        <v>0</v>
      </c>
      <c r="O98" s="4"/>
      <c r="P98" s="67">
        <f t="shared" si="5"/>
        <v>0</v>
      </c>
      <c r="Q98" s="97"/>
      <c r="R98" s="20"/>
      <c r="S98" s="4"/>
      <c r="T98" s="82">
        <f t="shared" si="8"/>
        <v>0</v>
      </c>
      <c r="U98" s="97"/>
      <c r="V98" s="20"/>
      <c r="W98" s="4"/>
      <c r="X98" s="82">
        <f t="shared" si="9"/>
        <v>0</v>
      </c>
      <c r="Y98" s="97"/>
      <c r="Z98" s="20"/>
      <c r="AA98" s="4"/>
    </row>
    <row r="99" spans="2:27">
      <c r="B99" s="232"/>
      <c r="C99" s="214"/>
      <c r="D99" s="235"/>
      <c r="E99" s="217"/>
      <c r="F99" s="25" t="s">
        <v>215</v>
      </c>
      <c r="G99" s="27" t="s">
        <v>216</v>
      </c>
      <c r="H99" s="5"/>
      <c r="I99" s="97"/>
      <c r="J99" s="20">
        <f t="shared" si="6"/>
        <v>0</v>
      </c>
      <c r="K99" s="4"/>
      <c r="L99" s="82">
        <f t="shared" si="7"/>
        <v>0</v>
      </c>
      <c r="M99" s="97"/>
      <c r="N99" s="20">
        <v>0</v>
      </c>
      <c r="O99" s="4"/>
      <c r="P99" s="67">
        <f t="shared" si="5"/>
        <v>0</v>
      </c>
      <c r="Q99" s="97"/>
      <c r="R99" s="20"/>
      <c r="S99" s="4"/>
      <c r="T99" s="82">
        <f t="shared" si="8"/>
        <v>0</v>
      </c>
      <c r="U99" s="97"/>
      <c r="V99" s="20"/>
      <c r="W99" s="4"/>
      <c r="X99" s="82">
        <f t="shared" si="9"/>
        <v>0</v>
      </c>
      <c r="Y99" s="97"/>
      <c r="Z99" s="20"/>
      <c r="AA99" s="4"/>
    </row>
    <row r="100" spans="2:27">
      <c r="B100" s="232"/>
      <c r="C100" s="214"/>
      <c r="D100" s="235"/>
      <c r="E100" s="217"/>
      <c r="F100" s="25" t="s">
        <v>217</v>
      </c>
      <c r="G100" s="27" t="s">
        <v>218</v>
      </c>
      <c r="H100" s="5"/>
      <c r="I100" s="97"/>
      <c r="J100" s="20">
        <f t="shared" si="6"/>
        <v>0</v>
      </c>
      <c r="K100" s="4"/>
      <c r="L100" s="82">
        <f t="shared" si="7"/>
        <v>0</v>
      </c>
      <c r="M100" s="97"/>
      <c r="N100" s="20">
        <v>0</v>
      </c>
      <c r="O100" s="4"/>
      <c r="P100" s="67">
        <f t="shared" si="5"/>
        <v>0</v>
      </c>
      <c r="Q100" s="97"/>
      <c r="R100" s="20"/>
      <c r="S100" s="4"/>
      <c r="T100" s="82">
        <f t="shared" si="8"/>
        <v>0</v>
      </c>
      <c r="U100" s="97"/>
      <c r="V100" s="20"/>
      <c r="W100" s="4"/>
      <c r="X100" s="82">
        <f t="shared" si="9"/>
        <v>0</v>
      </c>
      <c r="Y100" s="97"/>
      <c r="Z100" s="20"/>
      <c r="AA100" s="4"/>
    </row>
    <row r="101" spans="2:27">
      <c r="B101" s="232"/>
      <c r="C101" s="214"/>
      <c r="D101" s="235"/>
      <c r="E101" s="217"/>
      <c r="F101" s="25" t="s">
        <v>219</v>
      </c>
      <c r="G101" s="27" t="s">
        <v>220</v>
      </c>
      <c r="H101" s="5"/>
      <c r="I101" s="97"/>
      <c r="J101" s="20">
        <f t="shared" si="6"/>
        <v>0</v>
      </c>
      <c r="K101" s="4"/>
      <c r="L101" s="82">
        <f t="shared" si="7"/>
        <v>0</v>
      </c>
      <c r="M101" s="97"/>
      <c r="N101" s="20">
        <v>0</v>
      </c>
      <c r="O101" s="4"/>
      <c r="P101" s="67">
        <f t="shared" si="5"/>
        <v>0</v>
      </c>
      <c r="Q101" s="97"/>
      <c r="R101" s="20"/>
      <c r="S101" s="4"/>
      <c r="T101" s="82">
        <f t="shared" si="8"/>
        <v>0</v>
      </c>
      <c r="U101" s="97"/>
      <c r="V101" s="20"/>
      <c r="W101" s="4"/>
      <c r="X101" s="82">
        <f t="shared" si="9"/>
        <v>0</v>
      </c>
      <c r="Y101" s="97"/>
      <c r="Z101" s="20"/>
      <c r="AA101" s="4"/>
    </row>
    <row r="102" spans="2:27">
      <c r="B102" s="232"/>
      <c r="C102" s="214"/>
      <c r="D102" s="235"/>
      <c r="E102" s="217"/>
      <c r="F102" s="25" t="s">
        <v>221</v>
      </c>
      <c r="G102" s="27" t="s">
        <v>222</v>
      </c>
      <c r="H102" s="5"/>
      <c r="I102" s="97"/>
      <c r="J102" s="20">
        <f t="shared" si="6"/>
        <v>0</v>
      </c>
      <c r="K102" s="4"/>
      <c r="L102" s="82">
        <f t="shared" si="7"/>
        <v>0</v>
      </c>
      <c r="M102" s="97"/>
      <c r="N102" s="20">
        <v>0</v>
      </c>
      <c r="O102" s="4"/>
      <c r="P102" s="67">
        <f t="shared" si="5"/>
        <v>0</v>
      </c>
      <c r="Q102" s="97"/>
      <c r="R102" s="20"/>
      <c r="S102" s="4"/>
      <c r="T102" s="82">
        <f t="shared" si="8"/>
        <v>0</v>
      </c>
      <c r="U102" s="97"/>
      <c r="V102" s="20"/>
      <c r="W102" s="4"/>
      <c r="X102" s="82">
        <f t="shared" si="9"/>
        <v>0</v>
      </c>
      <c r="Y102" s="97"/>
      <c r="Z102" s="20"/>
      <c r="AA102" s="4"/>
    </row>
    <row r="103" spans="2:27">
      <c r="B103" s="232"/>
      <c r="C103" s="214"/>
      <c r="D103" s="235"/>
      <c r="E103" s="217"/>
      <c r="F103" s="25" t="s">
        <v>223</v>
      </c>
      <c r="G103" s="27" t="s">
        <v>224</v>
      </c>
      <c r="H103" s="5"/>
      <c r="I103" s="97"/>
      <c r="J103" s="20">
        <f t="shared" si="6"/>
        <v>0</v>
      </c>
      <c r="K103" s="4"/>
      <c r="L103" s="82">
        <f t="shared" si="7"/>
        <v>0</v>
      </c>
      <c r="M103" s="97"/>
      <c r="N103" s="20">
        <v>0</v>
      </c>
      <c r="O103" s="4"/>
      <c r="P103" s="67">
        <f t="shared" si="5"/>
        <v>0</v>
      </c>
      <c r="Q103" s="97"/>
      <c r="R103" s="20"/>
      <c r="S103" s="4"/>
      <c r="T103" s="82">
        <f t="shared" si="8"/>
        <v>0</v>
      </c>
      <c r="U103" s="97"/>
      <c r="V103" s="20"/>
      <c r="W103" s="4"/>
      <c r="X103" s="82">
        <f t="shared" si="9"/>
        <v>0</v>
      </c>
      <c r="Y103" s="97"/>
      <c r="Z103" s="20"/>
      <c r="AA103" s="4"/>
    </row>
    <row r="104" spans="2:27">
      <c r="B104" s="232"/>
      <c r="C104" s="214"/>
      <c r="D104" s="235"/>
      <c r="E104" s="217"/>
      <c r="F104" s="25" t="s">
        <v>225</v>
      </c>
      <c r="G104" s="27" t="s">
        <v>226</v>
      </c>
      <c r="H104" s="5"/>
      <c r="I104" s="97"/>
      <c r="J104" s="20">
        <f t="shared" si="6"/>
        <v>0</v>
      </c>
      <c r="K104" s="4"/>
      <c r="L104" s="82">
        <f t="shared" si="7"/>
        <v>0</v>
      </c>
      <c r="M104" s="97"/>
      <c r="N104" s="20">
        <v>0</v>
      </c>
      <c r="O104" s="4"/>
      <c r="P104" s="67">
        <f t="shared" si="5"/>
        <v>0</v>
      </c>
      <c r="Q104" s="97"/>
      <c r="R104" s="20"/>
      <c r="S104" s="4"/>
      <c r="T104" s="82">
        <f t="shared" si="8"/>
        <v>0</v>
      </c>
      <c r="U104" s="97"/>
      <c r="V104" s="20"/>
      <c r="W104" s="4"/>
      <c r="X104" s="82">
        <f t="shared" si="9"/>
        <v>0</v>
      </c>
      <c r="Y104" s="97"/>
      <c r="Z104" s="20"/>
      <c r="AA104" s="4"/>
    </row>
    <row r="105" spans="2:27">
      <c r="B105" s="232"/>
      <c r="C105" s="214"/>
      <c r="D105" s="235"/>
      <c r="E105" s="217"/>
      <c r="F105" s="25" t="s">
        <v>227</v>
      </c>
      <c r="G105" s="27" t="s">
        <v>228</v>
      </c>
      <c r="H105" s="5"/>
      <c r="I105" s="97"/>
      <c r="J105" s="20">
        <f t="shared" si="6"/>
        <v>0</v>
      </c>
      <c r="K105" s="4"/>
      <c r="L105" s="82">
        <f t="shared" si="7"/>
        <v>0</v>
      </c>
      <c r="M105" s="97"/>
      <c r="N105" s="20">
        <v>0</v>
      </c>
      <c r="O105" s="4"/>
      <c r="P105" s="67">
        <f t="shared" si="5"/>
        <v>0</v>
      </c>
      <c r="Q105" s="97"/>
      <c r="R105" s="20"/>
      <c r="S105" s="4"/>
      <c r="T105" s="82">
        <f t="shared" si="8"/>
        <v>0</v>
      </c>
      <c r="U105" s="97"/>
      <c r="V105" s="20"/>
      <c r="W105" s="4"/>
      <c r="X105" s="82">
        <f t="shared" si="9"/>
        <v>0</v>
      </c>
      <c r="Y105" s="97"/>
      <c r="Z105" s="20"/>
      <c r="AA105" s="4"/>
    </row>
    <row r="106" spans="2:27">
      <c r="B106" s="232"/>
      <c r="C106" s="214"/>
      <c r="D106" s="235"/>
      <c r="E106" s="217"/>
      <c r="F106" s="25" t="s">
        <v>229</v>
      </c>
      <c r="G106" s="27" t="s">
        <v>230</v>
      </c>
      <c r="H106" s="5"/>
      <c r="I106" s="97"/>
      <c r="J106" s="20">
        <f t="shared" si="6"/>
        <v>0</v>
      </c>
      <c r="K106" s="4"/>
      <c r="L106" s="82">
        <f t="shared" si="7"/>
        <v>0</v>
      </c>
      <c r="M106" s="97"/>
      <c r="N106" s="20">
        <v>0</v>
      </c>
      <c r="O106" s="4"/>
      <c r="P106" s="67">
        <f t="shared" si="5"/>
        <v>0</v>
      </c>
      <c r="Q106" s="97"/>
      <c r="R106" s="20"/>
      <c r="S106" s="4"/>
      <c r="T106" s="82">
        <f t="shared" si="8"/>
        <v>0</v>
      </c>
      <c r="U106" s="97"/>
      <c r="V106" s="20"/>
      <c r="W106" s="4"/>
      <c r="X106" s="82">
        <f t="shared" si="9"/>
        <v>0</v>
      </c>
      <c r="Y106" s="97"/>
      <c r="Z106" s="20"/>
      <c r="AA106" s="4"/>
    </row>
    <row r="107" spans="2:27">
      <c r="B107" s="232"/>
      <c r="C107" s="214"/>
      <c r="D107" s="235"/>
      <c r="E107" s="217"/>
      <c r="F107" s="25" t="s">
        <v>231</v>
      </c>
      <c r="G107" s="27" t="s">
        <v>232</v>
      </c>
      <c r="H107" s="5"/>
      <c r="I107" s="97"/>
      <c r="J107" s="20">
        <f t="shared" si="6"/>
        <v>0</v>
      </c>
      <c r="K107" s="4"/>
      <c r="L107" s="82">
        <f t="shared" si="7"/>
        <v>0</v>
      </c>
      <c r="M107" s="97"/>
      <c r="N107" s="20">
        <v>0</v>
      </c>
      <c r="O107" s="4"/>
      <c r="P107" s="67">
        <f t="shared" si="5"/>
        <v>0</v>
      </c>
      <c r="Q107" s="97"/>
      <c r="R107" s="20"/>
      <c r="S107" s="4"/>
      <c r="T107" s="82">
        <f t="shared" si="8"/>
        <v>0</v>
      </c>
      <c r="U107" s="97"/>
      <c r="V107" s="20"/>
      <c r="W107" s="4"/>
      <c r="X107" s="82">
        <f t="shared" si="9"/>
        <v>0</v>
      </c>
      <c r="Y107" s="97"/>
      <c r="Z107" s="20"/>
      <c r="AA107" s="4"/>
    </row>
    <row r="108" spans="2:27">
      <c r="B108" s="232"/>
      <c r="C108" s="214"/>
      <c r="D108" s="235"/>
      <c r="E108" s="217"/>
      <c r="F108" s="25" t="s">
        <v>233</v>
      </c>
      <c r="G108" s="27" t="s">
        <v>234</v>
      </c>
      <c r="H108" s="5"/>
      <c r="I108" s="97"/>
      <c r="J108" s="20">
        <f t="shared" si="6"/>
        <v>0</v>
      </c>
      <c r="K108" s="4"/>
      <c r="L108" s="82">
        <f t="shared" si="7"/>
        <v>0</v>
      </c>
      <c r="M108" s="97"/>
      <c r="N108" s="20">
        <v>0</v>
      </c>
      <c r="O108" s="4"/>
      <c r="P108" s="67">
        <f t="shared" si="5"/>
        <v>0</v>
      </c>
      <c r="Q108" s="97"/>
      <c r="R108" s="20"/>
      <c r="S108" s="4"/>
      <c r="T108" s="82">
        <f t="shared" si="8"/>
        <v>0</v>
      </c>
      <c r="U108" s="97"/>
      <c r="V108" s="20"/>
      <c r="W108" s="4"/>
      <c r="X108" s="82">
        <f t="shared" si="9"/>
        <v>0</v>
      </c>
      <c r="Y108" s="97"/>
      <c r="Z108" s="20"/>
      <c r="AA108" s="4"/>
    </row>
    <row r="109" spans="2:27">
      <c r="B109" s="232"/>
      <c r="C109" s="214"/>
      <c r="D109" s="235"/>
      <c r="E109" s="217"/>
      <c r="F109" s="25" t="s">
        <v>235</v>
      </c>
      <c r="G109" s="27" t="s">
        <v>236</v>
      </c>
      <c r="H109" s="5"/>
      <c r="I109" s="97"/>
      <c r="J109" s="20">
        <f t="shared" si="6"/>
        <v>0</v>
      </c>
      <c r="K109" s="4"/>
      <c r="L109" s="82">
        <f t="shared" si="7"/>
        <v>0</v>
      </c>
      <c r="M109" s="97"/>
      <c r="N109" s="20">
        <v>0</v>
      </c>
      <c r="O109" s="4"/>
      <c r="P109" s="67">
        <f t="shared" si="5"/>
        <v>0</v>
      </c>
      <c r="Q109" s="97"/>
      <c r="R109" s="20"/>
      <c r="S109" s="4"/>
      <c r="T109" s="82">
        <f t="shared" si="8"/>
        <v>0</v>
      </c>
      <c r="U109" s="97"/>
      <c r="V109" s="20"/>
      <c r="W109" s="4"/>
      <c r="X109" s="82">
        <f t="shared" si="9"/>
        <v>0</v>
      </c>
      <c r="Y109" s="97"/>
      <c r="Z109" s="20"/>
      <c r="AA109" s="4"/>
    </row>
    <row r="110" spans="2:27">
      <c r="B110" s="232"/>
      <c r="C110" s="214"/>
      <c r="D110" s="235"/>
      <c r="E110" s="217"/>
      <c r="F110" s="25" t="s">
        <v>237</v>
      </c>
      <c r="G110" s="27" t="s">
        <v>238</v>
      </c>
      <c r="H110" s="5"/>
      <c r="I110" s="97"/>
      <c r="J110" s="20">
        <f t="shared" si="6"/>
        <v>0</v>
      </c>
      <c r="K110" s="4"/>
      <c r="L110" s="82">
        <f t="shared" si="7"/>
        <v>0</v>
      </c>
      <c r="M110" s="97"/>
      <c r="N110" s="20">
        <v>0</v>
      </c>
      <c r="O110" s="4"/>
      <c r="P110" s="67">
        <f t="shared" si="5"/>
        <v>0</v>
      </c>
      <c r="Q110" s="97"/>
      <c r="R110" s="20"/>
      <c r="S110" s="4"/>
      <c r="T110" s="82">
        <f t="shared" si="8"/>
        <v>0</v>
      </c>
      <c r="U110" s="97"/>
      <c r="V110" s="20"/>
      <c r="W110" s="4"/>
      <c r="X110" s="82">
        <f t="shared" si="9"/>
        <v>0</v>
      </c>
      <c r="Y110" s="97"/>
      <c r="Z110" s="20"/>
      <c r="AA110" s="4"/>
    </row>
    <row r="111" spans="2:27" ht="13.8" thickBot="1">
      <c r="B111" s="233"/>
      <c r="C111" s="229"/>
      <c r="D111" s="236"/>
      <c r="E111" s="220"/>
      <c r="F111" s="33" t="s">
        <v>239</v>
      </c>
      <c r="G111" s="34" t="s">
        <v>240</v>
      </c>
      <c r="H111" s="5"/>
      <c r="I111" s="97"/>
      <c r="J111" s="20">
        <f t="shared" si="6"/>
        <v>0</v>
      </c>
      <c r="K111" s="4"/>
      <c r="L111" s="82">
        <f t="shared" si="7"/>
        <v>0</v>
      </c>
      <c r="M111" s="97"/>
      <c r="N111" s="20">
        <v>0</v>
      </c>
      <c r="O111" s="4"/>
      <c r="P111" s="67">
        <f t="shared" si="5"/>
        <v>0</v>
      </c>
      <c r="Q111" s="97"/>
      <c r="R111" s="20"/>
      <c r="S111" s="4"/>
      <c r="T111" s="82">
        <f t="shared" si="8"/>
        <v>0</v>
      </c>
      <c r="U111" s="97"/>
      <c r="V111" s="20"/>
      <c r="W111" s="4"/>
      <c r="X111" s="82">
        <f t="shared" si="9"/>
        <v>0</v>
      </c>
      <c r="Y111" s="97"/>
      <c r="Z111" s="20"/>
      <c r="AA111" s="4"/>
    </row>
    <row r="112" spans="2:27">
      <c r="B112" s="231"/>
      <c r="C112" s="230" t="s">
        <v>17</v>
      </c>
      <c r="D112" s="234"/>
      <c r="E112" s="216" t="s">
        <v>18</v>
      </c>
      <c r="F112" s="31" t="s">
        <v>241</v>
      </c>
      <c r="G112" s="32" t="s">
        <v>242</v>
      </c>
      <c r="H112" s="5">
        <v>74</v>
      </c>
      <c r="I112" s="97">
        <f>+'[2]13- Costo 2013'!$N106</f>
        <v>99524.995142920161</v>
      </c>
      <c r="J112" s="20">
        <f t="shared" si="6"/>
        <v>0.46835443037974683</v>
      </c>
      <c r="K112" s="4"/>
      <c r="L112" s="82">
        <v>92</v>
      </c>
      <c r="M112" s="97">
        <f>+'[3]Costos unitarios'!$N106</f>
        <v>83420.521467264</v>
      </c>
      <c r="N112" s="20">
        <f>+L112/L11</f>
        <v>0.56441717791411039</v>
      </c>
      <c r="O112" s="4"/>
      <c r="P112" s="67">
        <f t="shared" si="5"/>
        <v>64.399999999999991</v>
      </c>
      <c r="Q112" s="97">
        <f>+'[4]Costos unitarios'!$N106</f>
        <v>77675.831677632217</v>
      </c>
      <c r="R112" s="20">
        <v>0.56441717791411039</v>
      </c>
      <c r="S112" s="4"/>
      <c r="T112" s="82">
        <f t="shared" si="8"/>
        <v>32.199999999999996</v>
      </c>
      <c r="U112" s="97">
        <f>+'[5]Costos unitarios'!$N106</f>
        <v>80246.198811203314</v>
      </c>
      <c r="V112" s="20">
        <v>0.56441717791411039</v>
      </c>
      <c r="W112" s="4"/>
      <c r="X112" s="82">
        <f t="shared" si="9"/>
        <v>16.099999999999998</v>
      </c>
      <c r="Y112" s="97">
        <f>+'[6]Costos unitarios'!$N106</f>
        <v>76817.929282377387</v>
      </c>
      <c r="Z112" s="20">
        <v>0.56441717791411039</v>
      </c>
      <c r="AA112" s="4"/>
    </row>
    <row r="113" spans="2:27">
      <c r="B113" s="232"/>
      <c r="C113" s="214"/>
      <c r="D113" s="235"/>
      <c r="E113" s="217"/>
      <c r="F113" s="25" t="s">
        <v>243</v>
      </c>
      <c r="G113" s="27" t="s">
        <v>244</v>
      </c>
      <c r="H113" s="5">
        <v>15</v>
      </c>
      <c r="I113" s="97">
        <f>+'[2]13- Costo 2013'!$N107</f>
        <v>99524.995142920161</v>
      </c>
      <c r="J113" s="20">
        <f t="shared" si="6"/>
        <v>9.49367088607595E-2</v>
      </c>
      <c r="K113" s="4"/>
      <c r="L113" s="82">
        <f t="shared" si="7"/>
        <v>15.474683544303799</v>
      </c>
      <c r="M113" s="97">
        <f>+'[3]Costos unitarios'!$N107</f>
        <v>83420.521467264</v>
      </c>
      <c r="N113" s="20">
        <v>9.49367088607595E-2</v>
      </c>
      <c r="O113" s="4"/>
      <c r="P113" s="67">
        <f t="shared" si="5"/>
        <v>10.866666666666665</v>
      </c>
      <c r="Q113" s="97">
        <f>+'[4]Costos unitarios'!$N107</f>
        <v>77675.831677632217</v>
      </c>
      <c r="R113" s="20">
        <v>9.5238095238095233E-2</v>
      </c>
      <c r="S113" s="4"/>
      <c r="T113" s="82">
        <f t="shared" si="8"/>
        <v>5.4333333333333327</v>
      </c>
      <c r="U113" s="97">
        <f>+'[5]Costos unitarios'!$N107</f>
        <v>80246.198811203314</v>
      </c>
      <c r="V113" s="20">
        <v>9.5238095238095233E-2</v>
      </c>
      <c r="W113" s="4"/>
      <c r="X113" s="82">
        <f t="shared" si="9"/>
        <v>2.7166666666666663</v>
      </c>
      <c r="Y113" s="97">
        <f>+'[6]Costos unitarios'!$N107</f>
        <v>76817.929282377372</v>
      </c>
      <c r="Z113" s="20">
        <v>9.5238095238095233E-2</v>
      </c>
      <c r="AA113" s="4"/>
    </row>
    <row r="114" spans="2:27" ht="13.8" thickBot="1">
      <c r="B114" s="232"/>
      <c r="C114" s="214"/>
      <c r="D114" s="236"/>
      <c r="E114" s="220"/>
      <c r="F114" s="33" t="s">
        <v>245</v>
      </c>
      <c r="G114" s="34" t="s">
        <v>246</v>
      </c>
      <c r="H114" s="5">
        <v>9</v>
      </c>
      <c r="I114" s="97">
        <f>+'[2]13- Costo 2013'!$N108</f>
        <v>99524.995142920176</v>
      </c>
      <c r="J114" s="20">
        <f t="shared" si="6"/>
        <v>5.6962025316455694E-2</v>
      </c>
      <c r="K114" s="4"/>
      <c r="L114" s="82">
        <f t="shared" si="7"/>
        <v>9.2848101265822773</v>
      </c>
      <c r="M114" s="97">
        <f>+'[3]Costos unitarios'!$N108</f>
        <v>83420.521467263985</v>
      </c>
      <c r="N114" s="20">
        <v>5.6962025316455694E-2</v>
      </c>
      <c r="O114" s="4"/>
      <c r="P114" s="67">
        <f t="shared" si="5"/>
        <v>6.52</v>
      </c>
      <c r="Q114" s="97">
        <f>+'[4]Costos unitarios'!$N108</f>
        <v>77675.831677632232</v>
      </c>
      <c r="R114" s="20">
        <v>5.7142857142857141E-2</v>
      </c>
      <c r="S114" s="4"/>
      <c r="T114" s="82">
        <f t="shared" si="8"/>
        <v>3.26</v>
      </c>
      <c r="U114" s="97">
        <f>+'[5]Costos unitarios'!$N108</f>
        <v>80246.1988112033</v>
      </c>
      <c r="V114" s="20">
        <v>5.7142857142857141E-2</v>
      </c>
      <c r="W114" s="4"/>
      <c r="X114" s="82">
        <f t="shared" si="9"/>
        <v>1.63</v>
      </c>
      <c r="Y114" s="97">
        <f>+'[6]Costos unitarios'!$N108</f>
        <v>76817.929282377387</v>
      </c>
      <c r="Z114" s="20">
        <v>5.7142857142857141E-2</v>
      </c>
      <c r="AA114" s="4"/>
    </row>
    <row r="115" spans="2:27">
      <c r="B115" s="232"/>
      <c r="C115" s="214"/>
      <c r="D115" s="234"/>
      <c r="E115" s="216" t="s">
        <v>21</v>
      </c>
      <c r="F115" s="31" t="s">
        <v>247</v>
      </c>
      <c r="G115" s="32" t="s">
        <v>248</v>
      </c>
      <c r="H115" s="5"/>
      <c r="I115" s="97">
        <f>+'[2]13- Costo 2013'!$N109</f>
        <v>0</v>
      </c>
      <c r="J115" s="20">
        <f t="shared" si="6"/>
        <v>0</v>
      </c>
      <c r="K115" s="4"/>
      <c r="L115" s="82">
        <f t="shared" si="7"/>
        <v>0</v>
      </c>
      <c r="M115" s="97">
        <f>+'[3]Costos unitarios'!$N109</f>
        <v>0</v>
      </c>
      <c r="N115" s="20">
        <v>0</v>
      </c>
      <c r="O115" s="4"/>
      <c r="P115" s="67">
        <f t="shared" si="5"/>
        <v>0</v>
      </c>
      <c r="Q115" s="97">
        <f>+'[4]Costos unitarios'!$N109</f>
        <v>0</v>
      </c>
      <c r="R115" s="20"/>
      <c r="S115" s="4"/>
      <c r="T115" s="82">
        <f t="shared" si="8"/>
        <v>0</v>
      </c>
      <c r="U115" s="97">
        <f>+'[5]Costos unitarios'!$N109</f>
        <v>0</v>
      </c>
      <c r="V115" s="20"/>
      <c r="W115" s="4"/>
      <c r="X115" s="82">
        <f t="shared" si="9"/>
        <v>0</v>
      </c>
      <c r="Y115" s="97">
        <f>+'[6]Costos unitarios'!$N109</f>
        <v>0</v>
      </c>
      <c r="Z115" s="20"/>
      <c r="AA115" s="4"/>
    </row>
    <row r="116" spans="2:27" ht="13.8" thickBot="1">
      <c r="B116" s="232"/>
      <c r="C116" s="214"/>
      <c r="D116" s="236"/>
      <c r="E116" s="220"/>
      <c r="F116" s="33" t="s">
        <v>249</v>
      </c>
      <c r="G116" s="34" t="s">
        <v>250</v>
      </c>
      <c r="H116" s="5"/>
      <c r="I116" s="97">
        <f>+'[2]13- Costo 2013'!$N110</f>
        <v>0</v>
      </c>
      <c r="J116" s="20">
        <f t="shared" si="6"/>
        <v>0</v>
      </c>
      <c r="K116" s="4"/>
      <c r="L116" s="82">
        <f t="shared" si="7"/>
        <v>0</v>
      </c>
      <c r="M116" s="97">
        <f>+'[3]Costos unitarios'!$N110</f>
        <v>0</v>
      </c>
      <c r="N116" s="20">
        <v>0</v>
      </c>
      <c r="O116" s="4"/>
      <c r="P116" s="67">
        <f t="shared" si="5"/>
        <v>0</v>
      </c>
      <c r="Q116" s="97">
        <f>+'[4]Costos unitarios'!$N110</f>
        <v>0</v>
      </c>
      <c r="R116" s="20"/>
      <c r="S116" s="4"/>
      <c r="T116" s="82">
        <f t="shared" si="8"/>
        <v>0</v>
      </c>
      <c r="U116" s="97">
        <f>+'[5]Costos unitarios'!$N110</f>
        <v>0</v>
      </c>
      <c r="V116" s="20"/>
      <c r="W116" s="4"/>
      <c r="X116" s="82">
        <f t="shared" si="9"/>
        <v>0</v>
      </c>
      <c r="Y116" s="97">
        <f>+'[6]Costos unitarios'!$N110</f>
        <v>0</v>
      </c>
      <c r="Z116" s="20"/>
      <c r="AA116" s="4"/>
    </row>
    <row r="117" spans="2:27">
      <c r="B117" s="232"/>
      <c r="C117" s="214"/>
      <c r="D117" s="234"/>
      <c r="E117" s="216" t="s">
        <v>20</v>
      </c>
      <c r="F117" s="31" t="s">
        <v>251</v>
      </c>
      <c r="G117" s="32" t="s">
        <v>252</v>
      </c>
      <c r="H117" s="5"/>
      <c r="I117" s="97">
        <f>+'[2]13- Costo 2013'!$N111</f>
        <v>0</v>
      </c>
      <c r="J117" s="20">
        <f t="shared" si="6"/>
        <v>0</v>
      </c>
      <c r="K117" s="4"/>
      <c r="L117" s="82">
        <f t="shared" si="7"/>
        <v>0</v>
      </c>
      <c r="M117" s="97">
        <f>+'[3]Costos unitarios'!$N111</f>
        <v>0</v>
      </c>
      <c r="N117" s="20">
        <v>0</v>
      </c>
      <c r="O117" s="4"/>
      <c r="P117" s="67">
        <f t="shared" si="5"/>
        <v>0</v>
      </c>
      <c r="Q117" s="97">
        <f>+'[4]Costos unitarios'!$N111</f>
        <v>0</v>
      </c>
      <c r="R117" s="20"/>
      <c r="S117" s="4"/>
      <c r="T117" s="82">
        <f t="shared" si="8"/>
        <v>0</v>
      </c>
      <c r="U117" s="97">
        <f>+'[5]Costos unitarios'!$N111</f>
        <v>0</v>
      </c>
      <c r="V117" s="20"/>
      <c r="W117" s="4"/>
      <c r="X117" s="82">
        <f t="shared" si="9"/>
        <v>0</v>
      </c>
      <c r="Y117" s="97">
        <f>+'[6]Costos unitarios'!$N111</f>
        <v>0</v>
      </c>
      <c r="Z117" s="20"/>
      <c r="AA117" s="4"/>
    </row>
    <row r="118" spans="2:27" ht="13.8" thickBot="1">
      <c r="B118" s="232"/>
      <c r="C118" s="214"/>
      <c r="D118" s="236"/>
      <c r="E118" s="220"/>
      <c r="F118" s="33" t="s">
        <v>253</v>
      </c>
      <c r="G118" s="34" t="s">
        <v>254</v>
      </c>
      <c r="H118" s="5"/>
      <c r="I118" s="97">
        <f>+'[2]13- Costo 2013'!$N112</f>
        <v>0</v>
      </c>
      <c r="J118" s="20">
        <f t="shared" si="6"/>
        <v>0</v>
      </c>
      <c r="K118" s="4"/>
      <c r="L118" s="82">
        <f t="shared" si="7"/>
        <v>0</v>
      </c>
      <c r="M118" s="97">
        <f>+'[3]Costos unitarios'!$N112</f>
        <v>0</v>
      </c>
      <c r="N118" s="20">
        <v>0</v>
      </c>
      <c r="O118" s="4"/>
      <c r="P118" s="67">
        <f t="shared" si="5"/>
        <v>0</v>
      </c>
      <c r="Q118" s="97">
        <f>+'[4]Costos unitarios'!$N112</f>
        <v>0</v>
      </c>
      <c r="R118" s="20"/>
      <c r="S118" s="4"/>
      <c r="T118" s="82">
        <f t="shared" si="8"/>
        <v>0</v>
      </c>
      <c r="U118" s="97">
        <f>+'[5]Costos unitarios'!$N112</f>
        <v>0</v>
      </c>
      <c r="V118" s="20"/>
      <c r="W118" s="4"/>
      <c r="X118" s="82">
        <f t="shared" si="9"/>
        <v>0</v>
      </c>
      <c r="Y118" s="97">
        <f>+'[6]Costos unitarios'!$N112</f>
        <v>0</v>
      </c>
      <c r="Z118" s="20"/>
      <c r="AA118" s="4"/>
    </row>
    <row r="119" spans="2:27">
      <c r="B119" s="232"/>
      <c r="C119" s="214"/>
      <c r="D119" s="234"/>
      <c r="E119" s="217" t="s">
        <v>19</v>
      </c>
      <c r="F119" s="35" t="s">
        <v>255</v>
      </c>
      <c r="G119" s="36" t="s">
        <v>256</v>
      </c>
      <c r="H119" s="5"/>
      <c r="I119" s="97">
        <f>+'[2]13- Costo 2013'!$N113</f>
        <v>0</v>
      </c>
      <c r="J119" s="20">
        <f t="shared" si="6"/>
        <v>0</v>
      </c>
      <c r="K119" s="4"/>
      <c r="L119" s="82">
        <f t="shared" si="7"/>
        <v>0</v>
      </c>
      <c r="M119" s="97">
        <f>+'[3]Costos unitarios'!$N113</f>
        <v>0</v>
      </c>
      <c r="N119" s="20">
        <v>0</v>
      </c>
      <c r="O119" s="4"/>
      <c r="P119" s="67">
        <f t="shared" si="5"/>
        <v>0</v>
      </c>
      <c r="Q119" s="97">
        <f>+'[4]Costos unitarios'!$N113</f>
        <v>0</v>
      </c>
      <c r="R119" s="20"/>
      <c r="S119" s="4"/>
      <c r="T119" s="82">
        <f t="shared" si="8"/>
        <v>0</v>
      </c>
      <c r="U119" s="97">
        <f>+'[5]Costos unitarios'!$N113</f>
        <v>0</v>
      </c>
      <c r="V119" s="20"/>
      <c r="W119" s="4"/>
      <c r="X119" s="82">
        <f t="shared" si="9"/>
        <v>0</v>
      </c>
      <c r="Y119" s="97">
        <f>+'[6]Costos unitarios'!$N113</f>
        <v>0</v>
      </c>
      <c r="Z119" s="20"/>
      <c r="AA119" s="4"/>
    </row>
    <row r="120" spans="2:27" ht="13.8" thickBot="1">
      <c r="B120" s="232"/>
      <c r="C120" s="214"/>
      <c r="D120" s="236"/>
      <c r="E120" s="220"/>
      <c r="F120" s="33" t="s">
        <v>257</v>
      </c>
      <c r="G120" s="34" t="s">
        <v>258</v>
      </c>
      <c r="H120" s="5"/>
      <c r="I120" s="97">
        <f>+'[2]13- Costo 2013'!$N114</f>
        <v>0</v>
      </c>
      <c r="J120" s="20">
        <f t="shared" si="6"/>
        <v>0</v>
      </c>
      <c r="K120" s="4"/>
      <c r="L120" s="82">
        <f t="shared" si="7"/>
        <v>0</v>
      </c>
      <c r="M120" s="97">
        <f>+'[3]Costos unitarios'!$N114</f>
        <v>0</v>
      </c>
      <c r="N120" s="20">
        <v>0</v>
      </c>
      <c r="O120" s="4"/>
      <c r="P120" s="67">
        <f t="shared" si="5"/>
        <v>0</v>
      </c>
      <c r="Q120" s="97">
        <f>+'[4]Costos unitarios'!$N114</f>
        <v>0</v>
      </c>
      <c r="R120" s="20"/>
      <c r="S120" s="4"/>
      <c r="T120" s="82">
        <f t="shared" si="8"/>
        <v>0</v>
      </c>
      <c r="U120" s="97">
        <f>+'[5]Costos unitarios'!$N114</f>
        <v>0</v>
      </c>
      <c r="V120" s="20"/>
      <c r="W120" s="4"/>
      <c r="X120" s="82">
        <f t="shared" si="9"/>
        <v>0</v>
      </c>
      <c r="Y120" s="97">
        <f>+'[6]Costos unitarios'!$N114</f>
        <v>0</v>
      </c>
      <c r="Z120" s="20"/>
      <c r="AA120" s="4"/>
    </row>
    <row r="121" spans="2:27">
      <c r="B121" s="232"/>
      <c r="C121" s="214"/>
      <c r="D121" s="234"/>
      <c r="E121" s="216" t="s">
        <v>23</v>
      </c>
      <c r="F121" s="31" t="s">
        <v>259</v>
      </c>
      <c r="G121" s="32" t="s">
        <v>260</v>
      </c>
      <c r="H121" s="5"/>
      <c r="I121" s="97">
        <f>+'[2]13- Costo 2013'!$N115</f>
        <v>0</v>
      </c>
      <c r="J121" s="20">
        <f t="shared" si="6"/>
        <v>0</v>
      </c>
      <c r="K121" s="4"/>
      <c r="L121" s="82">
        <f t="shared" si="7"/>
        <v>0</v>
      </c>
      <c r="M121" s="97">
        <f>+'[3]Costos unitarios'!$N115</f>
        <v>0</v>
      </c>
      <c r="N121" s="20">
        <v>0</v>
      </c>
      <c r="O121" s="4"/>
      <c r="P121" s="67">
        <f t="shared" si="5"/>
        <v>0</v>
      </c>
      <c r="Q121" s="97">
        <f>+'[4]Costos unitarios'!$N115</f>
        <v>0</v>
      </c>
      <c r="R121" s="20"/>
      <c r="S121" s="4"/>
      <c r="T121" s="82">
        <f t="shared" si="8"/>
        <v>0</v>
      </c>
      <c r="U121" s="97">
        <f>+'[5]Costos unitarios'!$N115</f>
        <v>0</v>
      </c>
      <c r="V121" s="20"/>
      <c r="W121" s="4"/>
      <c r="X121" s="82">
        <f t="shared" si="9"/>
        <v>0</v>
      </c>
      <c r="Y121" s="97">
        <f>+'[6]Costos unitarios'!$N115</f>
        <v>0</v>
      </c>
      <c r="Z121" s="20"/>
      <c r="AA121" s="4"/>
    </row>
    <row r="122" spans="2:27" ht="13.8" thickBot="1">
      <c r="B122" s="232"/>
      <c r="C122" s="214"/>
      <c r="D122" s="236"/>
      <c r="E122" s="220"/>
      <c r="F122" s="33" t="s">
        <v>261</v>
      </c>
      <c r="G122" s="34" t="s">
        <v>262</v>
      </c>
      <c r="H122" s="5"/>
      <c r="I122" s="97">
        <f>+'[2]13- Costo 2013'!$N116</f>
        <v>0</v>
      </c>
      <c r="J122" s="20">
        <f t="shared" si="6"/>
        <v>0</v>
      </c>
      <c r="K122" s="4"/>
      <c r="L122" s="82">
        <f t="shared" si="7"/>
        <v>0</v>
      </c>
      <c r="M122" s="97">
        <f>+'[3]Costos unitarios'!$N116</f>
        <v>0</v>
      </c>
      <c r="N122" s="20">
        <v>0</v>
      </c>
      <c r="O122" s="4"/>
      <c r="P122" s="67">
        <f t="shared" si="5"/>
        <v>0</v>
      </c>
      <c r="Q122" s="97">
        <f>+'[4]Costos unitarios'!$N116</f>
        <v>0</v>
      </c>
      <c r="R122" s="20"/>
      <c r="S122" s="4"/>
      <c r="T122" s="82">
        <f t="shared" si="8"/>
        <v>0</v>
      </c>
      <c r="U122" s="97">
        <f>+'[5]Costos unitarios'!$N116</f>
        <v>0</v>
      </c>
      <c r="V122" s="20"/>
      <c r="W122" s="4"/>
      <c r="X122" s="82">
        <f t="shared" si="9"/>
        <v>0</v>
      </c>
      <c r="Y122" s="97">
        <f>+'[6]Costos unitarios'!$N116</f>
        <v>0</v>
      </c>
      <c r="Z122" s="20"/>
      <c r="AA122" s="4"/>
    </row>
    <row r="123" spans="2:27">
      <c r="B123" s="232"/>
      <c r="C123" s="214"/>
      <c r="D123" s="234"/>
      <c r="E123" s="216" t="s">
        <v>22</v>
      </c>
      <c r="F123" s="31" t="s">
        <v>263</v>
      </c>
      <c r="G123" s="32" t="s">
        <v>264</v>
      </c>
      <c r="H123" s="5"/>
      <c r="I123" s="97">
        <f>+'[2]13- Costo 2013'!$N117</f>
        <v>0</v>
      </c>
      <c r="J123" s="20">
        <f t="shared" si="6"/>
        <v>0</v>
      </c>
      <c r="K123" s="4"/>
      <c r="L123" s="82">
        <f t="shared" si="7"/>
        <v>0</v>
      </c>
      <c r="M123" s="97">
        <f>+'[3]Costos unitarios'!$N117</f>
        <v>0</v>
      </c>
      <c r="N123" s="20">
        <v>0</v>
      </c>
      <c r="O123" s="4"/>
      <c r="P123" s="67">
        <f t="shared" si="5"/>
        <v>0</v>
      </c>
      <c r="Q123" s="97">
        <f>+'[4]Costos unitarios'!$N117</f>
        <v>0</v>
      </c>
      <c r="R123" s="20"/>
      <c r="S123" s="4"/>
      <c r="T123" s="82">
        <f t="shared" si="8"/>
        <v>0</v>
      </c>
      <c r="U123" s="97">
        <f>+'[5]Costos unitarios'!$N117</f>
        <v>0</v>
      </c>
      <c r="V123" s="20"/>
      <c r="W123" s="4"/>
      <c r="X123" s="82">
        <f t="shared" si="9"/>
        <v>0</v>
      </c>
      <c r="Y123" s="97">
        <f>+'[6]Costos unitarios'!$N117</f>
        <v>0</v>
      </c>
      <c r="Z123" s="20"/>
      <c r="AA123" s="4"/>
    </row>
    <row r="124" spans="2:27">
      <c r="B124" s="232"/>
      <c r="C124" s="214"/>
      <c r="D124" s="235"/>
      <c r="E124" s="217"/>
      <c r="F124" s="25" t="s">
        <v>265</v>
      </c>
      <c r="G124" s="27" t="s">
        <v>266</v>
      </c>
      <c r="H124" s="5"/>
      <c r="I124" s="97">
        <f>+'[2]13- Costo 2013'!$N118</f>
        <v>0</v>
      </c>
      <c r="J124" s="20">
        <f t="shared" si="6"/>
        <v>0</v>
      </c>
      <c r="K124" s="4"/>
      <c r="L124" s="82">
        <f t="shared" si="7"/>
        <v>0</v>
      </c>
      <c r="M124" s="97">
        <f>+'[3]Costos unitarios'!$N118</f>
        <v>0</v>
      </c>
      <c r="N124" s="20">
        <v>0</v>
      </c>
      <c r="O124" s="4"/>
      <c r="P124" s="67">
        <f t="shared" si="5"/>
        <v>0</v>
      </c>
      <c r="Q124" s="97">
        <f>+'[4]Costos unitarios'!$N118</f>
        <v>0</v>
      </c>
      <c r="R124" s="20"/>
      <c r="S124" s="4"/>
      <c r="T124" s="82">
        <f t="shared" si="8"/>
        <v>0</v>
      </c>
      <c r="U124" s="97">
        <f>+'[5]Costos unitarios'!$N118</f>
        <v>0</v>
      </c>
      <c r="V124" s="20"/>
      <c r="W124" s="4"/>
      <c r="X124" s="82">
        <f t="shared" si="9"/>
        <v>0</v>
      </c>
      <c r="Y124" s="97">
        <f>+'[6]Costos unitarios'!$N118</f>
        <v>0</v>
      </c>
      <c r="Z124" s="20"/>
      <c r="AA124" s="4"/>
    </row>
    <row r="125" spans="2:27">
      <c r="B125" s="232"/>
      <c r="C125" s="214"/>
      <c r="D125" s="235"/>
      <c r="E125" s="217"/>
      <c r="F125" s="25" t="s">
        <v>267</v>
      </c>
      <c r="G125" s="27" t="s">
        <v>268</v>
      </c>
      <c r="H125" s="5"/>
      <c r="I125" s="97">
        <f>+'[2]13- Costo 2013'!$N119</f>
        <v>0</v>
      </c>
      <c r="J125" s="20">
        <f t="shared" si="6"/>
        <v>0</v>
      </c>
      <c r="K125" s="4"/>
      <c r="L125" s="82">
        <f t="shared" si="7"/>
        <v>0</v>
      </c>
      <c r="M125" s="97">
        <f>+'[3]Costos unitarios'!$N119</f>
        <v>0</v>
      </c>
      <c r="N125" s="20">
        <v>0</v>
      </c>
      <c r="O125" s="4"/>
      <c r="P125" s="67">
        <f t="shared" si="5"/>
        <v>0</v>
      </c>
      <c r="Q125" s="97">
        <f>+'[4]Costos unitarios'!$N119</f>
        <v>0</v>
      </c>
      <c r="R125" s="20"/>
      <c r="S125" s="4"/>
      <c r="T125" s="82">
        <f t="shared" si="8"/>
        <v>0</v>
      </c>
      <c r="U125" s="97">
        <f>+'[5]Costos unitarios'!$N119</f>
        <v>0</v>
      </c>
      <c r="V125" s="20"/>
      <c r="W125" s="4"/>
      <c r="X125" s="82">
        <f t="shared" si="9"/>
        <v>0</v>
      </c>
      <c r="Y125" s="97">
        <f>+'[6]Costos unitarios'!$N119</f>
        <v>0</v>
      </c>
      <c r="Z125" s="20"/>
      <c r="AA125" s="4"/>
    </row>
    <row r="126" spans="2:27" ht="13.8" thickBot="1">
      <c r="B126" s="232"/>
      <c r="C126" s="214"/>
      <c r="D126" s="236"/>
      <c r="E126" s="220"/>
      <c r="F126" s="33" t="s">
        <v>269</v>
      </c>
      <c r="G126" s="34" t="s">
        <v>270</v>
      </c>
      <c r="H126" s="5"/>
      <c r="I126" s="97">
        <f>+'[2]13- Costo 2013'!$N120</f>
        <v>0</v>
      </c>
      <c r="J126" s="20">
        <f t="shared" si="6"/>
        <v>0</v>
      </c>
      <c r="K126" s="4"/>
      <c r="L126" s="82">
        <f t="shared" si="7"/>
        <v>0</v>
      </c>
      <c r="M126" s="97">
        <f>+'[3]Costos unitarios'!$N120</f>
        <v>0</v>
      </c>
      <c r="N126" s="20">
        <v>0</v>
      </c>
      <c r="O126" s="4"/>
      <c r="P126" s="67">
        <f t="shared" si="5"/>
        <v>0</v>
      </c>
      <c r="Q126" s="97">
        <f>+'[4]Costos unitarios'!$N120</f>
        <v>0</v>
      </c>
      <c r="R126" s="20"/>
      <c r="S126" s="4"/>
      <c r="T126" s="82">
        <f t="shared" si="8"/>
        <v>0</v>
      </c>
      <c r="U126" s="97">
        <f>+'[5]Costos unitarios'!$N120</f>
        <v>0</v>
      </c>
      <c r="V126" s="20"/>
      <c r="W126" s="4"/>
      <c r="X126" s="82">
        <f t="shared" si="9"/>
        <v>0</v>
      </c>
      <c r="Y126" s="97">
        <f>+'[6]Costos unitarios'!$N120</f>
        <v>0</v>
      </c>
      <c r="Z126" s="20"/>
      <c r="AA126" s="4"/>
    </row>
    <row r="127" spans="2:27">
      <c r="B127" s="232"/>
      <c r="C127" s="214"/>
      <c r="D127" s="234"/>
      <c r="E127" s="217" t="s">
        <v>24</v>
      </c>
      <c r="F127" s="35" t="s">
        <v>271</v>
      </c>
      <c r="G127" s="36" t="s">
        <v>272</v>
      </c>
      <c r="H127" s="5"/>
      <c r="I127" s="97">
        <f>+'[2]13- Costo 2013'!$N121</f>
        <v>0</v>
      </c>
      <c r="J127" s="20">
        <f t="shared" si="6"/>
        <v>0</v>
      </c>
      <c r="K127" s="4"/>
      <c r="L127" s="82">
        <f t="shared" si="7"/>
        <v>0</v>
      </c>
      <c r="M127" s="97">
        <f>+'[3]Costos unitarios'!$N121</f>
        <v>0</v>
      </c>
      <c r="N127" s="20">
        <v>0</v>
      </c>
      <c r="O127" s="4"/>
      <c r="P127" s="67">
        <f t="shared" si="5"/>
        <v>0</v>
      </c>
      <c r="Q127" s="97">
        <f>+'[4]Costos unitarios'!$N121</f>
        <v>0</v>
      </c>
      <c r="R127" s="20"/>
      <c r="S127" s="4"/>
      <c r="T127" s="82">
        <f t="shared" si="8"/>
        <v>0</v>
      </c>
      <c r="U127" s="97">
        <f>+'[5]Costos unitarios'!$N121</f>
        <v>0</v>
      </c>
      <c r="V127" s="20"/>
      <c r="W127" s="4"/>
      <c r="X127" s="82">
        <f t="shared" si="9"/>
        <v>0</v>
      </c>
      <c r="Y127" s="97">
        <f>+'[6]Costos unitarios'!$N121</f>
        <v>0</v>
      </c>
      <c r="Z127" s="20"/>
      <c r="AA127" s="4"/>
    </row>
    <row r="128" spans="2:27" ht="13.8" thickBot="1">
      <c r="B128" s="233"/>
      <c r="C128" s="229"/>
      <c r="D128" s="235"/>
      <c r="E128" s="217"/>
      <c r="F128" s="29" t="s">
        <v>273</v>
      </c>
      <c r="G128" s="30" t="s">
        <v>274</v>
      </c>
      <c r="H128" s="5"/>
      <c r="I128" s="97">
        <f>+'[2]13- Costo 2013'!$N122</f>
        <v>0</v>
      </c>
      <c r="J128" s="20">
        <f t="shared" si="6"/>
        <v>0</v>
      </c>
      <c r="K128" s="4"/>
      <c r="L128" s="82">
        <f t="shared" si="7"/>
        <v>0</v>
      </c>
      <c r="M128" s="97">
        <f>+'[3]Costos unitarios'!$N122</f>
        <v>0</v>
      </c>
      <c r="N128" s="20">
        <v>0</v>
      </c>
      <c r="O128" s="4"/>
      <c r="P128" s="67">
        <f t="shared" si="5"/>
        <v>0</v>
      </c>
      <c r="Q128" s="97">
        <f>+'[4]Costos unitarios'!$N122</f>
        <v>0</v>
      </c>
      <c r="R128" s="20"/>
      <c r="S128" s="4"/>
      <c r="T128" s="82">
        <f t="shared" si="8"/>
        <v>0</v>
      </c>
      <c r="U128" s="97">
        <f>+'[5]Costos unitarios'!$N122</f>
        <v>0</v>
      </c>
      <c r="V128" s="20"/>
      <c r="W128" s="4"/>
      <c r="X128" s="82">
        <f t="shared" si="9"/>
        <v>0</v>
      </c>
      <c r="Y128" s="97">
        <f>+'[6]Costos unitarios'!$N122</f>
        <v>0</v>
      </c>
      <c r="Z128" s="20"/>
      <c r="AA128" s="4"/>
    </row>
    <row r="129" spans="2:27" ht="13.8" thickBot="1">
      <c r="B129" s="231"/>
      <c r="C129" s="230" t="s">
        <v>25</v>
      </c>
      <c r="D129" s="45"/>
      <c r="E129" s="46" t="s">
        <v>6</v>
      </c>
      <c r="F129" s="41"/>
      <c r="G129" s="42" t="s">
        <v>47</v>
      </c>
      <c r="H129" s="5">
        <v>0</v>
      </c>
      <c r="I129" s="97">
        <f>+'[2]13- Costo 2013'!$N123</f>
        <v>918761.41277585656</v>
      </c>
      <c r="J129" s="20">
        <f t="shared" si="6"/>
        <v>0</v>
      </c>
      <c r="K129" s="4"/>
      <c r="L129" s="82">
        <f t="shared" si="7"/>
        <v>0</v>
      </c>
      <c r="M129" s="97">
        <f>+'[3]Costos unitarios'!$N123</f>
        <v>1162473.6174426551</v>
      </c>
      <c r="N129" s="20">
        <v>0</v>
      </c>
      <c r="O129" s="4"/>
      <c r="P129" s="67">
        <f t="shared" si="5"/>
        <v>0</v>
      </c>
      <c r="Q129" s="97">
        <f>+'[4]Costos unitarios'!$N123</f>
        <v>1021480.5358057079</v>
      </c>
      <c r="R129" s="20">
        <v>0</v>
      </c>
      <c r="S129" s="4"/>
      <c r="T129" s="82">
        <f t="shared" si="8"/>
        <v>0</v>
      </c>
      <c r="U129" s="97">
        <f>+'[5]Costos unitarios'!$N123</f>
        <v>980540.57621356542</v>
      </c>
      <c r="V129" s="20">
        <v>0</v>
      </c>
      <c r="W129" s="4"/>
      <c r="X129" s="82">
        <f t="shared" si="9"/>
        <v>0</v>
      </c>
      <c r="Y129" s="97">
        <f>+'[6]Costos unitarios'!$N123</f>
        <v>921560.34022656723</v>
      </c>
      <c r="Z129" s="20">
        <v>0</v>
      </c>
      <c r="AA129" s="4"/>
    </row>
    <row r="130" spans="2:27">
      <c r="B130" s="232"/>
      <c r="C130" s="214"/>
      <c r="D130" s="234"/>
      <c r="E130" s="216" t="s">
        <v>26</v>
      </c>
      <c r="F130" s="31"/>
      <c r="G130" s="37" t="s">
        <v>48</v>
      </c>
      <c r="H130" s="5">
        <v>5</v>
      </c>
      <c r="I130" s="97">
        <f>+'[2]13- Costo 2013'!$N124</f>
        <v>395213.44471377687</v>
      </c>
      <c r="J130" s="20">
        <f t="shared" si="6"/>
        <v>3.1645569620253167E-2</v>
      </c>
      <c r="K130" s="4"/>
      <c r="L130" s="82">
        <f t="shared" si="7"/>
        <v>5.1582278481012658</v>
      </c>
      <c r="M130" s="97">
        <f>+'[3]Costos unitarios'!$N124</f>
        <v>329218.78183575528</v>
      </c>
      <c r="N130" s="20">
        <v>3.1645569620253167E-2</v>
      </c>
      <c r="O130" s="4"/>
      <c r="P130" s="67">
        <f t="shared" si="5"/>
        <v>3.26</v>
      </c>
      <c r="Q130" s="97">
        <f>+'[4]Costos unitarios'!$N124</f>
        <v>274952.48155573354</v>
      </c>
      <c r="R130" s="20">
        <v>2.8571428571428571E-2</v>
      </c>
      <c r="S130" s="4"/>
      <c r="T130" s="82">
        <f t="shared" si="8"/>
        <v>1.63</v>
      </c>
      <c r="U130" s="97">
        <f>+'[5]Costos unitarios'!$N124</f>
        <v>266102.84365561424</v>
      </c>
      <c r="V130" s="20">
        <v>2.8571428571428571E-2</v>
      </c>
      <c r="W130" s="4"/>
      <c r="X130" s="82">
        <f t="shared" si="9"/>
        <v>0.81499999999999995</v>
      </c>
      <c r="Y130" s="97">
        <f>+'[6]Costos unitarios'!$N124</f>
        <v>251066.10586653132</v>
      </c>
      <c r="Z130" s="20">
        <v>2.8571428571428571E-2</v>
      </c>
      <c r="AA130" s="4"/>
    </row>
    <row r="131" spans="2:27">
      <c r="B131" s="232"/>
      <c r="C131" s="214"/>
      <c r="D131" s="235"/>
      <c r="E131" s="217"/>
      <c r="F131" s="25" t="s">
        <v>275</v>
      </c>
      <c r="G131" s="27" t="s">
        <v>182</v>
      </c>
      <c r="H131" s="5"/>
      <c r="I131" s="97"/>
      <c r="J131" s="20">
        <f t="shared" si="6"/>
        <v>0</v>
      </c>
      <c r="K131" s="4"/>
      <c r="L131" s="82">
        <f t="shared" si="7"/>
        <v>0</v>
      </c>
      <c r="M131" s="97"/>
      <c r="N131" s="20">
        <v>0</v>
      </c>
      <c r="O131" s="4"/>
      <c r="P131" s="67">
        <f t="shared" si="5"/>
        <v>0</v>
      </c>
      <c r="Q131" s="97"/>
      <c r="R131" s="20"/>
      <c r="S131" s="4"/>
      <c r="T131" s="82">
        <f t="shared" si="8"/>
        <v>0</v>
      </c>
      <c r="U131" s="97"/>
      <c r="V131" s="20"/>
      <c r="W131" s="4"/>
      <c r="X131" s="82">
        <f t="shared" si="9"/>
        <v>0</v>
      </c>
      <c r="Y131" s="97"/>
      <c r="Z131" s="20"/>
      <c r="AA131" s="4"/>
    </row>
    <row r="132" spans="2:27">
      <c r="B132" s="232"/>
      <c r="C132" s="214"/>
      <c r="D132" s="235"/>
      <c r="E132" s="217"/>
      <c r="F132" s="25" t="s">
        <v>276</v>
      </c>
      <c r="G132" s="27" t="s">
        <v>80</v>
      </c>
      <c r="H132" s="5"/>
      <c r="I132" s="97"/>
      <c r="J132" s="20">
        <f t="shared" si="6"/>
        <v>0</v>
      </c>
      <c r="K132" s="4"/>
      <c r="L132" s="82">
        <f t="shared" si="7"/>
        <v>0</v>
      </c>
      <c r="M132" s="97"/>
      <c r="N132" s="20">
        <v>0</v>
      </c>
      <c r="O132" s="4"/>
      <c r="P132" s="67">
        <f t="shared" si="5"/>
        <v>0</v>
      </c>
      <c r="Q132" s="97"/>
      <c r="R132" s="20"/>
      <c r="S132" s="4"/>
      <c r="T132" s="82">
        <f t="shared" si="8"/>
        <v>0</v>
      </c>
      <c r="U132" s="97"/>
      <c r="V132" s="20"/>
      <c r="W132" s="4"/>
      <c r="X132" s="82">
        <f t="shared" si="9"/>
        <v>0</v>
      </c>
      <c r="Y132" s="97"/>
      <c r="Z132" s="20"/>
      <c r="AA132" s="4"/>
    </row>
    <row r="133" spans="2:27">
      <c r="B133" s="232"/>
      <c r="C133" s="214"/>
      <c r="D133" s="235"/>
      <c r="E133" s="217"/>
      <c r="F133" s="25" t="s">
        <v>277</v>
      </c>
      <c r="G133" s="27" t="s">
        <v>82</v>
      </c>
      <c r="H133" s="5">
        <v>3</v>
      </c>
      <c r="I133" s="97">
        <f>+'[2]13- Costo 2013'!$N127</f>
        <v>704193.86555516708</v>
      </c>
      <c r="J133" s="20">
        <f t="shared" si="6"/>
        <v>1.8987341772151899E-2</v>
      </c>
      <c r="K133" s="4"/>
      <c r="L133" s="82">
        <f t="shared" si="7"/>
        <v>3.0949367088607596</v>
      </c>
      <c r="M133" s="97">
        <f>+'[3]Costos unitarios'!$N127</f>
        <v>586604.14946708968</v>
      </c>
      <c r="N133" s="20">
        <v>1.8987341772151899E-2</v>
      </c>
      <c r="O133" s="4"/>
      <c r="P133" s="67">
        <f t="shared" si="5"/>
        <v>2.1733333333333333</v>
      </c>
      <c r="Q133" s="97">
        <f>+'[4]Costos unitarios'!$N127</f>
        <v>489912.10552298377</v>
      </c>
      <c r="R133" s="20">
        <v>1.9047619047619049E-2</v>
      </c>
      <c r="S133" s="4"/>
      <c r="T133" s="82">
        <f t="shared" si="8"/>
        <v>1.0866666666666667</v>
      </c>
      <c r="U133" s="97">
        <f>+'[5]Costos unitarios'!$N127</f>
        <v>474143.76361811318</v>
      </c>
      <c r="V133" s="20">
        <v>1.9047619047619049E-2</v>
      </c>
      <c r="W133" s="4"/>
      <c r="X133" s="82">
        <f t="shared" si="9"/>
        <v>0.54333333333333333</v>
      </c>
      <c r="Y133" s="97">
        <f>+'[6]Costos unitarios'!$N127</f>
        <v>447351.20721431368</v>
      </c>
      <c r="Z133" s="20">
        <v>1.9047619047619049E-2</v>
      </c>
      <c r="AA133" s="4"/>
    </row>
    <row r="134" spans="2:27">
      <c r="B134" s="232"/>
      <c r="C134" s="214"/>
      <c r="D134" s="235"/>
      <c r="E134" s="217"/>
      <c r="F134" s="25" t="s">
        <v>278</v>
      </c>
      <c r="G134" s="27" t="s">
        <v>279</v>
      </c>
      <c r="H134" s="5">
        <v>5</v>
      </c>
      <c r="I134" s="97">
        <f>+'[2]13- Costo 2013'!$N128</f>
        <v>704193.86555516708</v>
      </c>
      <c r="J134" s="20">
        <f t="shared" si="6"/>
        <v>3.1645569620253167E-2</v>
      </c>
      <c r="K134" s="4"/>
      <c r="L134" s="82">
        <f t="shared" si="7"/>
        <v>5.1582278481012658</v>
      </c>
      <c r="M134" s="97">
        <f>+'[3]Costos unitarios'!$N128</f>
        <v>586604.14946708968</v>
      </c>
      <c r="N134" s="20">
        <v>3.1645569620253167E-2</v>
      </c>
      <c r="O134" s="4"/>
      <c r="P134" s="67">
        <f t="shared" si="5"/>
        <v>3.26</v>
      </c>
      <c r="Q134" s="97">
        <f>+'[4]Costos unitarios'!$N128</f>
        <v>489912.10552298382</v>
      </c>
      <c r="R134" s="20">
        <v>2.8571428571428571E-2</v>
      </c>
      <c r="S134" s="4"/>
      <c r="T134" s="82">
        <f t="shared" si="8"/>
        <v>1.63</v>
      </c>
      <c r="U134" s="97">
        <f>+'[5]Costos unitarios'!$N128</f>
        <v>474143.76361811312</v>
      </c>
      <c r="V134" s="20">
        <v>2.8571428571428571E-2</v>
      </c>
      <c r="W134" s="4"/>
      <c r="X134" s="82">
        <f t="shared" si="9"/>
        <v>0.81499999999999995</v>
      </c>
      <c r="Y134" s="97">
        <f>+'[6]Costos unitarios'!$N128</f>
        <v>447351.20721431362</v>
      </c>
      <c r="Z134" s="20">
        <v>2.8571428571428571E-2</v>
      </c>
      <c r="AA134" s="4"/>
    </row>
    <row r="135" spans="2:27">
      <c r="B135" s="232"/>
      <c r="C135" s="214"/>
      <c r="D135" s="235"/>
      <c r="E135" s="217"/>
      <c r="F135" s="25" t="s">
        <v>280</v>
      </c>
      <c r="G135" s="27" t="s">
        <v>281</v>
      </c>
      <c r="H135" s="5"/>
      <c r="I135" s="97"/>
      <c r="J135" s="20">
        <f t="shared" si="6"/>
        <v>0</v>
      </c>
      <c r="K135" s="4"/>
      <c r="L135" s="82">
        <f t="shared" si="7"/>
        <v>0</v>
      </c>
      <c r="M135" s="97"/>
      <c r="N135" s="20">
        <v>0</v>
      </c>
      <c r="O135" s="4"/>
      <c r="P135" s="67">
        <f t="shared" si="5"/>
        <v>0</v>
      </c>
      <c r="Q135" s="97"/>
      <c r="R135" s="20"/>
      <c r="S135" s="4"/>
      <c r="T135" s="82">
        <f t="shared" si="8"/>
        <v>0</v>
      </c>
      <c r="U135" s="97"/>
      <c r="V135" s="20"/>
      <c r="W135" s="4"/>
      <c r="X135" s="82">
        <f t="shared" si="9"/>
        <v>0</v>
      </c>
      <c r="Y135" s="97"/>
      <c r="Z135" s="20"/>
      <c r="AA135" s="4"/>
    </row>
    <row r="136" spans="2:27">
      <c r="B136" s="232"/>
      <c r="C136" s="214"/>
      <c r="D136" s="235"/>
      <c r="E136" s="217"/>
      <c r="F136" s="25" t="s">
        <v>282</v>
      </c>
      <c r="G136" s="27" t="s">
        <v>84</v>
      </c>
      <c r="H136" s="5"/>
      <c r="I136" s="97"/>
      <c r="J136" s="20">
        <f t="shared" si="6"/>
        <v>0</v>
      </c>
      <c r="K136" s="4"/>
      <c r="L136" s="82">
        <f t="shared" si="7"/>
        <v>0</v>
      </c>
      <c r="M136" s="97"/>
      <c r="N136" s="20">
        <v>0</v>
      </c>
      <c r="O136" s="4"/>
      <c r="P136" s="67">
        <f t="shared" si="5"/>
        <v>0</v>
      </c>
      <c r="Q136" s="97"/>
      <c r="R136" s="20"/>
      <c r="S136" s="4"/>
      <c r="T136" s="82">
        <f t="shared" si="8"/>
        <v>0</v>
      </c>
      <c r="U136" s="97"/>
      <c r="V136" s="20"/>
      <c r="W136" s="4"/>
      <c r="X136" s="82">
        <f t="shared" si="9"/>
        <v>0</v>
      </c>
      <c r="Y136" s="97"/>
      <c r="Z136" s="20"/>
      <c r="AA136" s="4"/>
    </row>
    <row r="137" spans="2:27">
      <c r="B137" s="232"/>
      <c r="C137" s="214"/>
      <c r="D137" s="235"/>
      <c r="E137" s="217"/>
      <c r="F137" s="25" t="s">
        <v>283</v>
      </c>
      <c r="G137" s="27" t="s">
        <v>284</v>
      </c>
      <c r="H137" s="5">
        <v>5</v>
      </c>
      <c r="I137" s="97">
        <f>+'[2]13- Costo 2013'!$N131</f>
        <v>704193.86555516708</v>
      </c>
      <c r="J137" s="20">
        <f t="shared" si="6"/>
        <v>3.1645569620253167E-2</v>
      </c>
      <c r="K137" s="4"/>
      <c r="L137" s="82">
        <f t="shared" si="7"/>
        <v>5.1582278481012658</v>
      </c>
      <c r="M137" s="97">
        <f>+'[3]Costos unitarios'!$N131</f>
        <v>586604.14946708968</v>
      </c>
      <c r="N137" s="20">
        <v>3.1645569620253167E-2</v>
      </c>
      <c r="O137" s="4"/>
      <c r="P137" s="67">
        <f t="shared" si="5"/>
        <v>3.26</v>
      </c>
      <c r="Q137" s="97">
        <f>+'[4]Costos unitarios'!$N131</f>
        <v>489912.10552298382</v>
      </c>
      <c r="R137" s="20">
        <v>2.8571428571428571E-2</v>
      </c>
      <c r="S137" s="4"/>
      <c r="T137" s="82">
        <f t="shared" si="8"/>
        <v>1.63</v>
      </c>
      <c r="U137" s="97">
        <f>+'[5]Costos unitarios'!$N131</f>
        <v>474143.76361811318</v>
      </c>
      <c r="V137" s="20">
        <v>2.8571428571428571E-2</v>
      </c>
      <c r="W137" s="4"/>
      <c r="X137" s="82">
        <f t="shared" si="9"/>
        <v>0.81499999999999995</v>
      </c>
      <c r="Y137" s="97">
        <f>+'[6]Costos unitarios'!$N131</f>
        <v>447351.20721431368</v>
      </c>
      <c r="Z137" s="20">
        <v>2.8571428571428571E-2</v>
      </c>
      <c r="AA137" s="4"/>
    </row>
    <row r="138" spans="2:27">
      <c r="B138" s="232"/>
      <c r="C138" s="214"/>
      <c r="D138" s="235"/>
      <c r="E138" s="217"/>
      <c r="F138" s="25" t="s">
        <v>285</v>
      </c>
      <c r="G138" s="27" t="s">
        <v>286</v>
      </c>
      <c r="H138" s="5">
        <v>0</v>
      </c>
      <c r="I138" s="97">
        <f>+'[2]13- Costo 2013'!$N132</f>
        <v>704193.8655551672</v>
      </c>
      <c r="J138" s="20">
        <f t="shared" si="6"/>
        <v>0</v>
      </c>
      <c r="K138" s="4"/>
      <c r="L138" s="82">
        <f t="shared" si="7"/>
        <v>0</v>
      </c>
      <c r="M138" s="97"/>
      <c r="N138" s="20">
        <v>0</v>
      </c>
      <c r="O138" s="4"/>
      <c r="P138" s="67">
        <f t="shared" si="5"/>
        <v>0</v>
      </c>
      <c r="Q138" s="97"/>
      <c r="R138" s="20">
        <v>0</v>
      </c>
      <c r="S138" s="4"/>
      <c r="T138" s="82">
        <f t="shared" si="8"/>
        <v>0</v>
      </c>
      <c r="U138" s="97"/>
      <c r="V138" s="20">
        <v>0</v>
      </c>
      <c r="W138" s="4"/>
      <c r="X138" s="82">
        <f t="shared" si="9"/>
        <v>0</v>
      </c>
      <c r="Y138" s="97"/>
      <c r="Z138" s="20">
        <v>0</v>
      </c>
      <c r="AA138" s="4"/>
    </row>
    <row r="139" spans="2:27">
      <c r="B139" s="232"/>
      <c r="C139" s="214"/>
      <c r="D139" s="235"/>
      <c r="E139" s="217"/>
      <c r="F139" s="25" t="s">
        <v>287</v>
      </c>
      <c r="G139" s="27" t="s">
        <v>288</v>
      </c>
      <c r="H139" s="5">
        <v>0</v>
      </c>
      <c r="I139" s="97">
        <f>+'[2]13- Costo 2013'!$N133</f>
        <v>704193.86555516708</v>
      </c>
      <c r="J139" s="20">
        <f t="shared" si="6"/>
        <v>0</v>
      </c>
      <c r="K139" s="4"/>
      <c r="L139" s="82">
        <f t="shared" si="7"/>
        <v>0</v>
      </c>
      <c r="M139" s="97">
        <f>+'[3]Costos unitarios'!$N133</f>
        <v>586604.14946708956</v>
      </c>
      <c r="N139" s="20">
        <v>0</v>
      </c>
      <c r="O139" s="4"/>
      <c r="P139" s="67">
        <f t="shared" si="5"/>
        <v>0</v>
      </c>
      <c r="Q139" s="97">
        <f>+'[4]Costos unitarios'!$N133</f>
        <v>489912.10552298377</v>
      </c>
      <c r="R139" s="20">
        <v>0</v>
      </c>
      <c r="S139" s="4"/>
      <c r="T139" s="82">
        <f t="shared" si="8"/>
        <v>0</v>
      </c>
      <c r="U139" s="97">
        <f>+'[5]Costos unitarios'!$N133</f>
        <v>474143.76361811324</v>
      </c>
      <c r="V139" s="20">
        <v>0</v>
      </c>
      <c r="W139" s="4"/>
      <c r="X139" s="82">
        <f t="shared" si="9"/>
        <v>0</v>
      </c>
      <c r="Y139" s="97">
        <f>+'[6]Costos unitarios'!$N133</f>
        <v>447351.20721431362</v>
      </c>
      <c r="Z139" s="20">
        <v>0</v>
      </c>
      <c r="AA139" s="4"/>
    </row>
    <row r="140" spans="2:27" ht="18" customHeight="1">
      <c r="B140" s="232"/>
      <c r="C140" s="214"/>
      <c r="D140" s="235"/>
      <c r="E140" s="217"/>
      <c r="F140" s="25" t="s">
        <v>289</v>
      </c>
      <c r="G140" s="27" t="s">
        <v>202</v>
      </c>
      <c r="H140" s="5"/>
      <c r="I140" s="97"/>
      <c r="J140" s="20">
        <f t="shared" si="6"/>
        <v>0</v>
      </c>
      <c r="K140" s="4"/>
      <c r="L140" s="82">
        <f t="shared" si="7"/>
        <v>0</v>
      </c>
      <c r="M140" s="97"/>
      <c r="N140" s="20">
        <v>0</v>
      </c>
      <c r="O140" s="4"/>
      <c r="P140" s="67">
        <f t="shared" si="5"/>
        <v>0</v>
      </c>
      <c r="Q140" s="97"/>
      <c r="R140" s="20"/>
      <c r="S140" s="4"/>
      <c r="T140" s="82">
        <f t="shared" si="8"/>
        <v>0</v>
      </c>
      <c r="U140" s="97"/>
      <c r="V140" s="20"/>
      <c r="W140" s="4"/>
      <c r="X140" s="82">
        <f t="shared" si="9"/>
        <v>0</v>
      </c>
      <c r="Y140" s="97"/>
      <c r="Z140" s="20"/>
      <c r="AA140" s="4"/>
    </row>
    <row r="141" spans="2:27">
      <c r="B141" s="232"/>
      <c r="C141" s="214"/>
      <c r="D141" s="235"/>
      <c r="E141" s="217"/>
      <c r="F141" s="25" t="s">
        <v>290</v>
      </c>
      <c r="G141" s="27" t="s">
        <v>291</v>
      </c>
      <c r="H141" s="5"/>
      <c r="I141" s="97"/>
      <c r="J141" s="20">
        <f t="shared" si="6"/>
        <v>0</v>
      </c>
      <c r="K141" s="4"/>
      <c r="L141" s="82">
        <f t="shared" si="7"/>
        <v>0</v>
      </c>
      <c r="M141" s="97"/>
      <c r="N141" s="20">
        <v>0</v>
      </c>
      <c r="O141" s="4"/>
      <c r="P141" s="67">
        <f t="shared" si="5"/>
        <v>0</v>
      </c>
      <c r="Q141" s="97"/>
      <c r="R141" s="20"/>
      <c r="S141" s="4"/>
      <c r="T141" s="82">
        <f t="shared" si="8"/>
        <v>0</v>
      </c>
      <c r="U141" s="97"/>
      <c r="V141" s="20"/>
      <c r="W141" s="4"/>
      <c r="X141" s="82">
        <f t="shared" si="9"/>
        <v>0</v>
      </c>
      <c r="Y141" s="97"/>
      <c r="Z141" s="20"/>
      <c r="AA141" s="4"/>
    </row>
    <row r="142" spans="2:27">
      <c r="B142" s="232"/>
      <c r="C142" s="214"/>
      <c r="D142" s="235"/>
      <c r="E142" s="217"/>
      <c r="F142" s="25" t="s">
        <v>292</v>
      </c>
      <c r="G142" s="27" t="s">
        <v>86</v>
      </c>
      <c r="H142" s="5"/>
      <c r="I142" s="97"/>
      <c r="J142" s="20">
        <f t="shared" si="6"/>
        <v>0</v>
      </c>
      <c r="K142" s="4"/>
      <c r="L142" s="82">
        <f t="shared" si="7"/>
        <v>0</v>
      </c>
      <c r="M142" s="97"/>
      <c r="N142" s="20">
        <v>0</v>
      </c>
      <c r="O142" s="4"/>
      <c r="P142" s="67">
        <f t="shared" si="5"/>
        <v>0</v>
      </c>
      <c r="Q142" s="97"/>
      <c r="R142" s="20"/>
      <c r="S142" s="4"/>
      <c r="T142" s="82">
        <f t="shared" si="8"/>
        <v>0</v>
      </c>
      <c r="U142" s="97"/>
      <c r="V142" s="20"/>
      <c r="W142" s="4"/>
      <c r="X142" s="82">
        <f t="shared" si="9"/>
        <v>0</v>
      </c>
      <c r="Y142" s="97"/>
      <c r="Z142" s="20"/>
      <c r="AA142" s="4"/>
    </row>
    <row r="143" spans="2:27">
      <c r="B143" s="232"/>
      <c r="C143" s="214"/>
      <c r="D143" s="235"/>
      <c r="E143" s="217"/>
      <c r="F143" s="25" t="s">
        <v>293</v>
      </c>
      <c r="G143" s="27" t="s">
        <v>196</v>
      </c>
      <c r="H143" s="5"/>
      <c r="I143" s="97"/>
      <c r="J143" s="20">
        <f t="shared" si="6"/>
        <v>0</v>
      </c>
      <c r="K143" s="4"/>
      <c r="L143" s="82">
        <f t="shared" si="7"/>
        <v>0</v>
      </c>
      <c r="M143" s="97"/>
      <c r="N143" s="20">
        <v>0</v>
      </c>
      <c r="O143" s="4"/>
      <c r="P143" s="67">
        <f t="shared" ref="P143:P199" si="10">+R143*$P$11</f>
        <v>0</v>
      </c>
      <c r="Q143" s="97"/>
      <c r="R143" s="20"/>
      <c r="S143" s="4"/>
      <c r="T143" s="82">
        <f t="shared" si="8"/>
        <v>0</v>
      </c>
      <c r="U143" s="97"/>
      <c r="V143" s="20"/>
      <c r="W143" s="4"/>
      <c r="X143" s="82">
        <f t="shared" si="9"/>
        <v>0</v>
      </c>
      <c r="Y143" s="97"/>
      <c r="Z143" s="20"/>
      <c r="AA143" s="4"/>
    </row>
    <row r="144" spans="2:27">
      <c r="B144" s="232"/>
      <c r="C144" s="214"/>
      <c r="D144" s="235"/>
      <c r="E144" s="217"/>
      <c r="F144" s="25" t="s">
        <v>294</v>
      </c>
      <c r="G144" s="27" t="s">
        <v>295</v>
      </c>
      <c r="H144" s="5"/>
      <c r="I144" s="97"/>
      <c r="J144" s="20">
        <f t="shared" ref="J144:J199" si="11">+H144/$H$11</f>
        <v>0</v>
      </c>
      <c r="K144" s="4"/>
      <c r="L144" s="82">
        <f t="shared" si="7"/>
        <v>0</v>
      </c>
      <c r="M144" s="97"/>
      <c r="N144" s="20">
        <v>0</v>
      </c>
      <c r="O144" s="4"/>
      <c r="P144" s="67">
        <f t="shared" si="10"/>
        <v>0</v>
      </c>
      <c r="Q144" s="97"/>
      <c r="R144" s="20"/>
      <c r="S144" s="4"/>
      <c r="T144" s="82">
        <f t="shared" si="8"/>
        <v>0</v>
      </c>
      <c r="U144" s="97"/>
      <c r="V144" s="20"/>
      <c r="W144" s="4"/>
      <c r="X144" s="82">
        <f t="shared" si="9"/>
        <v>0</v>
      </c>
      <c r="Y144" s="97"/>
      <c r="Z144" s="20"/>
      <c r="AA144" s="4"/>
    </row>
    <row r="145" spans="2:27">
      <c r="B145" s="232"/>
      <c r="C145" s="214"/>
      <c r="D145" s="235"/>
      <c r="E145" s="217"/>
      <c r="F145" s="25" t="s">
        <v>296</v>
      </c>
      <c r="G145" s="27" t="s">
        <v>297</v>
      </c>
      <c r="H145" s="5">
        <v>0</v>
      </c>
      <c r="I145" s="97">
        <f>+'[2]13- Costo 2013'!$N139</f>
        <v>704193.86555516708</v>
      </c>
      <c r="J145" s="20">
        <f t="shared" si="11"/>
        <v>0</v>
      </c>
      <c r="K145" s="4"/>
      <c r="L145" s="82">
        <f t="shared" si="7"/>
        <v>0</v>
      </c>
      <c r="M145" s="97">
        <f>+'[3]Costos unitarios'!$N139</f>
        <v>586604.14946708968</v>
      </c>
      <c r="N145" s="20">
        <v>0</v>
      </c>
      <c r="O145" s="4"/>
      <c r="P145" s="67">
        <f t="shared" si="10"/>
        <v>0</v>
      </c>
      <c r="Q145" s="97">
        <f>+'[4]Costos unitarios'!$N139</f>
        <v>489912.10552298382</v>
      </c>
      <c r="R145" s="20">
        <v>0</v>
      </c>
      <c r="S145" s="4"/>
      <c r="T145" s="82">
        <f t="shared" si="8"/>
        <v>0</v>
      </c>
      <c r="U145" s="97">
        <f>+'[5]Costos unitarios'!$N139</f>
        <v>474143.76361811324</v>
      </c>
      <c r="V145" s="20">
        <v>0</v>
      </c>
      <c r="W145" s="4"/>
      <c r="X145" s="82">
        <f t="shared" si="9"/>
        <v>0</v>
      </c>
      <c r="Y145" s="97">
        <f>+'[6]Costos unitarios'!$N139</f>
        <v>447351.20721431362</v>
      </c>
      <c r="Z145" s="20">
        <v>0</v>
      </c>
      <c r="AA145" s="4"/>
    </row>
    <row r="146" spans="2:27">
      <c r="B146" s="232"/>
      <c r="C146" s="214"/>
      <c r="D146" s="235"/>
      <c r="E146" s="217"/>
      <c r="F146" s="25" t="s">
        <v>298</v>
      </c>
      <c r="G146" s="27" t="s">
        <v>299</v>
      </c>
      <c r="H146" s="5"/>
      <c r="I146" s="97"/>
      <c r="J146" s="20">
        <f t="shared" si="11"/>
        <v>0</v>
      </c>
      <c r="K146" s="4"/>
      <c r="L146" s="82">
        <f t="shared" ref="L146:L199" si="12">+N146*$L$11</f>
        <v>0</v>
      </c>
      <c r="M146" s="97"/>
      <c r="N146" s="20">
        <v>0</v>
      </c>
      <c r="O146" s="4"/>
      <c r="P146" s="67">
        <f t="shared" si="10"/>
        <v>0</v>
      </c>
      <c r="Q146" s="97"/>
      <c r="R146" s="20"/>
      <c r="S146" s="4"/>
      <c r="T146" s="82">
        <f t="shared" ref="T146:T199" si="13">+V146*$T$11</f>
        <v>0</v>
      </c>
      <c r="U146" s="97"/>
      <c r="V146" s="20"/>
      <c r="W146" s="4"/>
      <c r="X146" s="82">
        <f t="shared" ref="X146:X199" si="14">+Z146*$X$11</f>
        <v>0</v>
      </c>
      <c r="Y146" s="97"/>
      <c r="Z146" s="20"/>
      <c r="AA146" s="4"/>
    </row>
    <row r="147" spans="2:27">
      <c r="B147" s="232"/>
      <c r="C147" s="214"/>
      <c r="D147" s="235"/>
      <c r="E147" s="217"/>
      <c r="F147" s="25" t="s">
        <v>300</v>
      </c>
      <c r="G147" s="27" t="s">
        <v>301</v>
      </c>
      <c r="H147" s="5"/>
      <c r="I147" s="97"/>
      <c r="J147" s="20">
        <f t="shared" si="11"/>
        <v>0</v>
      </c>
      <c r="K147" s="4"/>
      <c r="L147" s="82">
        <f t="shared" si="12"/>
        <v>0</v>
      </c>
      <c r="M147" s="97"/>
      <c r="N147" s="20">
        <v>0</v>
      </c>
      <c r="O147" s="4"/>
      <c r="P147" s="67">
        <f t="shared" si="10"/>
        <v>0</v>
      </c>
      <c r="Q147" s="97"/>
      <c r="R147" s="20"/>
      <c r="S147" s="4"/>
      <c r="T147" s="82">
        <f t="shared" si="13"/>
        <v>0</v>
      </c>
      <c r="U147" s="97"/>
      <c r="V147" s="20"/>
      <c r="W147" s="4"/>
      <c r="X147" s="82">
        <f t="shared" si="14"/>
        <v>0</v>
      </c>
      <c r="Y147" s="97"/>
      <c r="Z147" s="20"/>
      <c r="AA147" s="4"/>
    </row>
    <row r="148" spans="2:27">
      <c r="B148" s="232"/>
      <c r="C148" s="214"/>
      <c r="D148" s="235"/>
      <c r="E148" s="217"/>
      <c r="F148" s="25" t="s">
        <v>302</v>
      </c>
      <c r="G148" s="27" t="s">
        <v>303</v>
      </c>
      <c r="H148" s="5"/>
      <c r="I148" s="97"/>
      <c r="J148" s="20">
        <f t="shared" si="11"/>
        <v>0</v>
      </c>
      <c r="K148" s="4"/>
      <c r="L148" s="82">
        <f t="shared" si="12"/>
        <v>0</v>
      </c>
      <c r="M148" s="97"/>
      <c r="N148" s="20">
        <v>0</v>
      </c>
      <c r="O148" s="4"/>
      <c r="P148" s="67">
        <f t="shared" si="10"/>
        <v>0</v>
      </c>
      <c r="Q148" s="97"/>
      <c r="R148" s="20"/>
      <c r="S148" s="4"/>
      <c r="T148" s="82">
        <f t="shared" si="13"/>
        <v>0</v>
      </c>
      <c r="U148" s="97"/>
      <c r="V148" s="20"/>
      <c r="W148" s="4"/>
      <c r="X148" s="82">
        <f t="shared" si="14"/>
        <v>0</v>
      </c>
      <c r="Y148" s="97"/>
      <c r="Z148" s="20"/>
      <c r="AA148" s="4"/>
    </row>
    <row r="149" spans="2:27">
      <c r="B149" s="232"/>
      <c r="C149" s="214"/>
      <c r="D149" s="235"/>
      <c r="E149" s="217"/>
      <c r="F149" s="25" t="s">
        <v>304</v>
      </c>
      <c r="G149" s="27" t="s">
        <v>305</v>
      </c>
      <c r="H149" s="5"/>
      <c r="I149" s="97"/>
      <c r="J149" s="20">
        <f t="shared" si="11"/>
        <v>0</v>
      </c>
      <c r="K149" s="4"/>
      <c r="L149" s="82">
        <f t="shared" si="12"/>
        <v>0</v>
      </c>
      <c r="M149" s="97"/>
      <c r="N149" s="20">
        <v>0</v>
      </c>
      <c r="O149" s="4"/>
      <c r="P149" s="67">
        <f t="shared" si="10"/>
        <v>0</v>
      </c>
      <c r="Q149" s="97"/>
      <c r="R149" s="20"/>
      <c r="S149" s="4"/>
      <c r="T149" s="82">
        <f t="shared" si="13"/>
        <v>0</v>
      </c>
      <c r="U149" s="97"/>
      <c r="V149" s="20"/>
      <c r="W149" s="4"/>
      <c r="X149" s="82">
        <f t="shared" si="14"/>
        <v>0</v>
      </c>
      <c r="Y149" s="97"/>
      <c r="Z149" s="20"/>
      <c r="AA149" s="4"/>
    </row>
    <row r="150" spans="2:27">
      <c r="B150" s="232"/>
      <c r="C150" s="214"/>
      <c r="D150" s="235"/>
      <c r="E150" s="217"/>
      <c r="F150" s="25" t="s">
        <v>306</v>
      </c>
      <c r="G150" s="27" t="s">
        <v>307</v>
      </c>
      <c r="H150" s="5"/>
      <c r="I150" s="97"/>
      <c r="J150" s="20">
        <f t="shared" si="11"/>
        <v>0</v>
      </c>
      <c r="K150" s="4"/>
      <c r="L150" s="82">
        <f t="shared" si="12"/>
        <v>0</v>
      </c>
      <c r="M150" s="97"/>
      <c r="N150" s="20">
        <v>0</v>
      </c>
      <c r="O150" s="4"/>
      <c r="P150" s="67">
        <f t="shared" si="10"/>
        <v>0</v>
      </c>
      <c r="Q150" s="97"/>
      <c r="R150" s="20"/>
      <c r="S150" s="4"/>
      <c r="T150" s="82">
        <f t="shared" si="13"/>
        <v>0</v>
      </c>
      <c r="U150" s="97"/>
      <c r="V150" s="20"/>
      <c r="W150" s="4"/>
      <c r="X150" s="82">
        <f t="shared" si="14"/>
        <v>0</v>
      </c>
      <c r="Y150" s="97"/>
      <c r="Z150" s="20"/>
      <c r="AA150" s="4"/>
    </row>
    <row r="151" spans="2:27">
      <c r="B151" s="232"/>
      <c r="C151" s="214"/>
      <c r="D151" s="235"/>
      <c r="E151" s="217"/>
      <c r="F151" s="25" t="s">
        <v>308</v>
      </c>
      <c r="G151" s="27" t="s">
        <v>309</v>
      </c>
      <c r="H151" s="5"/>
      <c r="I151" s="97"/>
      <c r="J151" s="20">
        <f t="shared" si="11"/>
        <v>0</v>
      </c>
      <c r="K151" s="4"/>
      <c r="L151" s="82">
        <f t="shared" si="12"/>
        <v>0</v>
      </c>
      <c r="M151" s="97"/>
      <c r="N151" s="20">
        <v>0</v>
      </c>
      <c r="O151" s="4"/>
      <c r="P151" s="67">
        <f t="shared" si="10"/>
        <v>0</v>
      </c>
      <c r="Q151" s="97"/>
      <c r="R151" s="20"/>
      <c r="S151" s="4"/>
      <c r="T151" s="82">
        <f t="shared" si="13"/>
        <v>0</v>
      </c>
      <c r="U151" s="97"/>
      <c r="V151" s="20"/>
      <c r="W151" s="4"/>
      <c r="X151" s="82">
        <f t="shared" si="14"/>
        <v>0</v>
      </c>
      <c r="Y151" s="97"/>
      <c r="Z151" s="20"/>
      <c r="AA151" s="4"/>
    </row>
    <row r="152" spans="2:27">
      <c r="B152" s="232"/>
      <c r="C152" s="214"/>
      <c r="D152" s="235"/>
      <c r="E152" s="217"/>
      <c r="F152" s="25" t="s">
        <v>310</v>
      </c>
      <c r="G152" s="27" t="s">
        <v>311</v>
      </c>
      <c r="H152" s="5"/>
      <c r="I152" s="97"/>
      <c r="J152" s="20">
        <f t="shared" si="11"/>
        <v>0</v>
      </c>
      <c r="K152" s="4"/>
      <c r="L152" s="82">
        <f t="shared" si="12"/>
        <v>0</v>
      </c>
      <c r="M152" s="97"/>
      <c r="N152" s="20">
        <v>0</v>
      </c>
      <c r="O152" s="4"/>
      <c r="P152" s="67">
        <f t="shared" si="10"/>
        <v>0</v>
      </c>
      <c r="Q152" s="97"/>
      <c r="R152" s="20"/>
      <c r="S152" s="4"/>
      <c r="T152" s="82">
        <f t="shared" si="13"/>
        <v>0</v>
      </c>
      <c r="U152" s="97"/>
      <c r="V152" s="20"/>
      <c r="W152" s="4"/>
      <c r="X152" s="82">
        <f t="shared" si="14"/>
        <v>0</v>
      </c>
      <c r="Y152" s="97"/>
      <c r="Z152" s="20"/>
      <c r="AA152" s="4"/>
    </row>
    <row r="153" spans="2:27">
      <c r="B153" s="232"/>
      <c r="C153" s="214"/>
      <c r="D153" s="235"/>
      <c r="E153" s="217"/>
      <c r="F153" s="25" t="s">
        <v>312</v>
      </c>
      <c r="G153" s="27" t="s">
        <v>313</v>
      </c>
      <c r="H153" s="5"/>
      <c r="I153" s="97"/>
      <c r="J153" s="20">
        <f t="shared" si="11"/>
        <v>0</v>
      </c>
      <c r="K153" s="4"/>
      <c r="L153" s="82">
        <f t="shared" si="12"/>
        <v>0</v>
      </c>
      <c r="M153" s="97"/>
      <c r="N153" s="20">
        <v>0</v>
      </c>
      <c r="O153" s="4"/>
      <c r="P153" s="67">
        <f t="shared" si="10"/>
        <v>0</v>
      </c>
      <c r="Q153" s="97"/>
      <c r="R153" s="20"/>
      <c r="S153" s="4"/>
      <c r="T153" s="82">
        <f t="shared" si="13"/>
        <v>0</v>
      </c>
      <c r="U153" s="97"/>
      <c r="V153" s="20"/>
      <c r="W153" s="4"/>
      <c r="X153" s="82">
        <f t="shared" si="14"/>
        <v>0</v>
      </c>
      <c r="Y153" s="97"/>
      <c r="Z153" s="20"/>
      <c r="AA153" s="4"/>
    </row>
    <row r="154" spans="2:27">
      <c r="B154" s="232"/>
      <c r="C154" s="214"/>
      <c r="D154" s="235"/>
      <c r="E154" s="217"/>
      <c r="F154" s="25" t="s">
        <v>314</v>
      </c>
      <c r="G154" s="27" t="s">
        <v>315</v>
      </c>
      <c r="H154" s="5"/>
      <c r="I154" s="97"/>
      <c r="J154" s="20">
        <f t="shared" si="11"/>
        <v>0</v>
      </c>
      <c r="K154" s="4"/>
      <c r="L154" s="82">
        <f t="shared" si="12"/>
        <v>0</v>
      </c>
      <c r="M154" s="97"/>
      <c r="N154" s="20">
        <v>0</v>
      </c>
      <c r="O154" s="4"/>
      <c r="P154" s="67">
        <f t="shared" si="10"/>
        <v>0</v>
      </c>
      <c r="Q154" s="97"/>
      <c r="R154" s="20"/>
      <c r="S154" s="4"/>
      <c r="T154" s="82">
        <f t="shared" si="13"/>
        <v>0</v>
      </c>
      <c r="U154" s="97"/>
      <c r="V154" s="20"/>
      <c r="W154" s="4"/>
      <c r="X154" s="82">
        <f t="shared" si="14"/>
        <v>0</v>
      </c>
      <c r="Y154" s="97"/>
      <c r="Z154" s="20"/>
      <c r="AA154" s="4"/>
    </row>
    <row r="155" spans="2:27">
      <c r="B155" s="232"/>
      <c r="C155" s="214"/>
      <c r="D155" s="235"/>
      <c r="E155" s="217"/>
      <c r="F155" s="25" t="s">
        <v>316</v>
      </c>
      <c r="G155" s="27" t="s">
        <v>317</v>
      </c>
      <c r="H155" s="5"/>
      <c r="I155" s="97"/>
      <c r="J155" s="20">
        <f t="shared" si="11"/>
        <v>0</v>
      </c>
      <c r="K155" s="4"/>
      <c r="L155" s="82">
        <f t="shared" si="12"/>
        <v>0</v>
      </c>
      <c r="M155" s="97"/>
      <c r="N155" s="20">
        <v>0</v>
      </c>
      <c r="O155" s="4"/>
      <c r="P155" s="67">
        <f t="shared" si="10"/>
        <v>0</v>
      </c>
      <c r="Q155" s="97"/>
      <c r="R155" s="20"/>
      <c r="S155" s="4"/>
      <c r="T155" s="82">
        <f t="shared" si="13"/>
        <v>0</v>
      </c>
      <c r="U155" s="97"/>
      <c r="V155" s="20"/>
      <c r="W155" s="4"/>
      <c r="X155" s="82">
        <f t="shared" si="14"/>
        <v>0</v>
      </c>
      <c r="Y155" s="97"/>
      <c r="Z155" s="20"/>
      <c r="AA155" s="4"/>
    </row>
    <row r="156" spans="2:27">
      <c r="B156" s="232"/>
      <c r="C156" s="214"/>
      <c r="D156" s="235"/>
      <c r="E156" s="217"/>
      <c r="F156" s="25" t="s">
        <v>318</v>
      </c>
      <c r="G156" s="27" t="s">
        <v>204</v>
      </c>
      <c r="H156" s="5"/>
      <c r="I156" s="97"/>
      <c r="J156" s="20">
        <f t="shared" si="11"/>
        <v>0</v>
      </c>
      <c r="K156" s="4"/>
      <c r="L156" s="82">
        <f t="shared" si="12"/>
        <v>0</v>
      </c>
      <c r="M156" s="97"/>
      <c r="N156" s="20">
        <v>0</v>
      </c>
      <c r="O156" s="4"/>
      <c r="P156" s="67">
        <f t="shared" si="10"/>
        <v>0</v>
      </c>
      <c r="Q156" s="97"/>
      <c r="R156" s="20"/>
      <c r="S156" s="4"/>
      <c r="T156" s="82">
        <f t="shared" si="13"/>
        <v>0</v>
      </c>
      <c r="U156" s="97"/>
      <c r="V156" s="20"/>
      <c r="W156" s="4"/>
      <c r="X156" s="82">
        <f t="shared" si="14"/>
        <v>0</v>
      </c>
      <c r="Y156" s="97"/>
      <c r="Z156" s="20"/>
      <c r="AA156" s="4"/>
    </row>
    <row r="157" spans="2:27">
      <c r="B157" s="232"/>
      <c r="C157" s="214"/>
      <c r="D157" s="235"/>
      <c r="E157" s="217"/>
      <c r="F157" s="25" t="s">
        <v>319</v>
      </c>
      <c r="G157" s="27" t="s">
        <v>320</v>
      </c>
      <c r="H157" s="5"/>
      <c r="I157" s="97"/>
      <c r="J157" s="20">
        <f t="shared" si="11"/>
        <v>0</v>
      </c>
      <c r="K157" s="4"/>
      <c r="L157" s="82">
        <f t="shared" si="12"/>
        <v>0</v>
      </c>
      <c r="M157" s="97"/>
      <c r="N157" s="20">
        <v>0</v>
      </c>
      <c r="O157" s="4"/>
      <c r="P157" s="67">
        <f t="shared" si="10"/>
        <v>0</v>
      </c>
      <c r="Q157" s="97"/>
      <c r="R157" s="20"/>
      <c r="S157" s="4"/>
      <c r="T157" s="82">
        <f t="shared" si="13"/>
        <v>0</v>
      </c>
      <c r="U157" s="97"/>
      <c r="V157" s="20"/>
      <c r="W157" s="4"/>
      <c r="X157" s="82">
        <f t="shared" si="14"/>
        <v>0</v>
      </c>
      <c r="Y157" s="97"/>
      <c r="Z157" s="20"/>
      <c r="AA157" s="4"/>
    </row>
    <row r="158" spans="2:27">
      <c r="B158" s="232"/>
      <c r="C158" s="214"/>
      <c r="D158" s="235"/>
      <c r="E158" s="217"/>
      <c r="F158" s="25" t="s">
        <v>321</v>
      </c>
      <c r="G158" s="27" t="s">
        <v>322</v>
      </c>
      <c r="H158" s="5"/>
      <c r="I158" s="97"/>
      <c r="J158" s="20">
        <f t="shared" si="11"/>
        <v>0</v>
      </c>
      <c r="K158" s="4"/>
      <c r="L158" s="82">
        <f t="shared" si="12"/>
        <v>0</v>
      </c>
      <c r="M158" s="97"/>
      <c r="N158" s="20">
        <v>0</v>
      </c>
      <c r="O158" s="4"/>
      <c r="P158" s="67">
        <f t="shared" si="10"/>
        <v>0</v>
      </c>
      <c r="Q158" s="97"/>
      <c r="R158" s="20"/>
      <c r="S158" s="4"/>
      <c r="T158" s="82">
        <f t="shared" si="13"/>
        <v>0</v>
      </c>
      <c r="U158" s="97"/>
      <c r="V158" s="20"/>
      <c r="W158" s="4"/>
      <c r="X158" s="82">
        <f t="shared" si="14"/>
        <v>0</v>
      </c>
      <c r="Y158" s="97"/>
      <c r="Z158" s="20"/>
      <c r="AA158" s="4"/>
    </row>
    <row r="159" spans="2:27">
      <c r="B159" s="232"/>
      <c r="C159" s="214"/>
      <c r="D159" s="235"/>
      <c r="E159" s="217"/>
      <c r="F159" s="25" t="s">
        <v>323</v>
      </c>
      <c r="G159" s="27" t="s">
        <v>324</v>
      </c>
      <c r="H159" s="5"/>
      <c r="I159" s="97"/>
      <c r="J159" s="20">
        <f t="shared" si="11"/>
        <v>0</v>
      </c>
      <c r="K159" s="4"/>
      <c r="L159" s="82">
        <f t="shared" si="12"/>
        <v>0</v>
      </c>
      <c r="M159" s="97"/>
      <c r="N159" s="20">
        <v>0</v>
      </c>
      <c r="O159" s="4"/>
      <c r="P159" s="67">
        <f t="shared" si="10"/>
        <v>0</v>
      </c>
      <c r="Q159" s="97"/>
      <c r="R159" s="20"/>
      <c r="S159" s="4"/>
      <c r="T159" s="82">
        <f t="shared" si="13"/>
        <v>0</v>
      </c>
      <c r="U159" s="97"/>
      <c r="V159" s="20"/>
      <c r="W159" s="4"/>
      <c r="X159" s="82">
        <f t="shared" si="14"/>
        <v>0</v>
      </c>
      <c r="Y159" s="97"/>
      <c r="Z159" s="20"/>
      <c r="AA159" s="4"/>
    </row>
    <row r="160" spans="2:27">
      <c r="B160" s="232"/>
      <c r="C160" s="214"/>
      <c r="D160" s="235"/>
      <c r="E160" s="217"/>
      <c r="F160" s="25" t="s">
        <v>325</v>
      </c>
      <c r="G160" s="27" t="s">
        <v>326</v>
      </c>
      <c r="H160" s="5"/>
      <c r="I160" s="97"/>
      <c r="J160" s="20">
        <f t="shared" si="11"/>
        <v>0</v>
      </c>
      <c r="K160" s="4"/>
      <c r="L160" s="82">
        <f t="shared" si="12"/>
        <v>0</v>
      </c>
      <c r="M160" s="97"/>
      <c r="N160" s="20">
        <v>0</v>
      </c>
      <c r="O160" s="4"/>
      <c r="P160" s="67">
        <f t="shared" si="10"/>
        <v>0</v>
      </c>
      <c r="Q160" s="97"/>
      <c r="R160" s="20"/>
      <c r="S160" s="4"/>
      <c r="T160" s="82">
        <f t="shared" si="13"/>
        <v>0</v>
      </c>
      <c r="U160" s="97"/>
      <c r="V160" s="20"/>
      <c r="W160" s="4"/>
      <c r="X160" s="82">
        <f t="shared" si="14"/>
        <v>0</v>
      </c>
      <c r="Y160" s="97"/>
      <c r="Z160" s="20"/>
      <c r="AA160" s="4"/>
    </row>
    <row r="161" spans="2:27">
      <c r="B161" s="232"/>
      <c r="C161" s="214"/>
      <c r="D161" s="235"/>
      <c r="E161" s="217"/>
      <c r="F161" s="25" t="s">
        <v>327</v>
      </c>
      <c r="G161" s="27" t="s">
        <v>186</v>
      </c>
      <c r="H161" s="5"/>
      <c r="I161" s="97"/>
      <c r="J161" s="20">
        <f t="shared" si="11"/>
        <v>0</v>
      </c>
      <c r="K161" s="4"/>
      <c r="L161" s="82">
        <f t="shared" si="12"/>
        <v>0</v>
      </c>
      <c r="M161" s="97"/>
      <c r="N161" s="20">
        <v>0</v>
      </c>
      <c r="O161" s="4"/>
      <c r="P161" s="67">
        <f t="shared" si="10"/>
        <v>0</v>
      </c>
      <c r="Q161" s="97"/>
      <c r="R161" s="20"/>
      <c r="S161" s="4"/>
      <c r="T161" s="82">
        <f t="shared" si="13"/>
        <v>0</v>
      </c>
      <c r="U161" s="97"/>
      <c r="V161" s="20"/>
      <c r="W161" s="4"/>
      <c r="X161" s="82">
        <f t="shared" si="14"/>
        <v>0</v>
      </c>
      <c r="Y161" s="97"/>
      <c r="Z161" s="20"/>
      <c r="AA161" s="4"/>
    </row>
    <row r="162" spans="2:27">
      <c r="B162" s="232"/>
      <c r="C162" s="214"/>
      <c r="D162" s="235"/>
      <c r="E162" s="217"/>
      <c r="F162" s="25" t="s">
        <v>328</v>
      </c>
      <c r="G162" s="27" t="s">
        <v>188</v>
      </c>
      <c r="H162" s="5"/>
      <c r="I162" s="97"/>
      <c r="J162" s="20">
        <f t="shared" si="11"/>
        <v>0</v>
      </c>
      <c r="K162" s="4"/>
      <c r="L162" s="82">
        <f t="shared" si="12"/>
        <v>0</v>
      </c>
      <c r="M162" s="97"/>
      <c r="N162" s="20">
        <v>0</v>
      </c>
      <c r="O162" s="4"/>
      <c r="P162" s="67">
        <f t="shared" si="10"/>
        <v>0</v>
      </c>
      <c r="Q162" s="97"/>
      <c r="R162" s="20"/>
      <c r="S162" s="4"/>
      <c r="T162" s="82">
        <f t="shared" si="13"/>
        <v>0</v>
      </c>
      <c r="U162" s="97"/>
      <c r="V162" s="20"/>
      <c r="W162" s="4"/>
      <c r="X162" s="82">
        <f t="shared" si="14"/>
        <v>0</v>
      </c>
      <c r="Y162" s="97"/>
      <c r="Z162" s="20"/>
      <c r="AA162" s="4"/>
    </row>
    <row r="163" spans="2:27">
      <c r="B163" s="232"/>
      <c r="C163" s="214"/>
      <c r="D163" s="235"/>
      <c r="E163" s="217"/>
      <c r="F163" s="25" t="s">
        <v>329</v>
      </c>
      <c r="G163" s="27" t="s">
        <v>190</v>
      </c>
      <c r="H163" s="5"/>
      <c r="I163" s="97"/>
      <c r="J163" s="20">
        <f t="shared" si="11"/>
        <v>0</v>
      </c>
      <c r="K163" s="4"/>
      <c r="L163" s="82">
        <f t="shared" si="12"/>
        <v>0</v>
      </c>
      <c r="M163" s="97"/>
      <c r="N163" s="20">
        <v>0</v>
      </c>
      <c r="O163" s="4"/>
      <c r="P163" s="67">
        <f t="shared" si="10"/>
        <v>0</v>
      </c>
      <c r="Q163" s="97"/>
      <c r="R163" s="20"/>
      <c r="S163" s="4"/>
      <c r="T163" s="82">
        <f t="shared" si="13"/>
        <v>0</v>
      </c>
      <c r="U163" s="97"/>
      <c r="V163" s="20"/>
      <c r="W163" s="4"/>
      <c r="X163" s="82">
        <f t="shared" si="14"/>
        <v>0</v>
      </c>
      <c r="Y163" s="97"/>
      <c r="Z163" s="20"/>
      <c r="AA163" s="4"/>
    </row>
    <row r="164" spans="2:27">
      <c r="B164" s="232"/>
      <c r="C164" s="214"/>
      <c r="D164" s="235"/>
      <c r="E164" s="217"/>
      <c r="F164" s="25" t="s">
        <v>330</v>
      </c>
      <c r="G164" s="27" t="s">
        <v>192</v>
      </c>
      <c r="H164" s="5"/>
      <c r="I164" s="97"/>
      <c r="J164" s="20">
        <f t="shared" si="11"/>
        <v>0</v>
      </c>
      <c r="K164" s="4"/>
      <c r="L164" s="82">
        <f t="shared" si="12"/>
        <v>0</v>
      </c>
      <c r="M164" s="97"/>
      <c r="N164" s="20">
        <v>0</v>
      </c>
      <c r="O164" s="4"/>
      <c r="P164" s="67">
        <f t="shared" si="10"/>
        <v>0</v>
      </c>
      <c r="Q164" s="97"/>
      <c r="R164" s="20"/>
      <c r="S164" s="4"/>
      <c r="T164" s="82">
        <f t="shared" si="13"/>
        <v>0</v>
      </c>
      <c r="U164" s="97"/>
      <c r="V164" s="20"/>
      <c r="W164" s="4"/>
      <c r="X164" s="82">
        <f t="shared" si="14"/>
        <v>0</v>
      </c>
      <c r="Y164" s="97"/>
      <c r="Z164" s="20"/>
      <c r="AA164" s="4"/>
    </row>
    <row r="165" spans="2:27" ht="13.8" thickBot="1">
      <c r="B165" s="233"/>
      <c r="C165" s="229"/>
      <c r="D165" s="236"/>
      <c r="E165" s="220"/>
      <c r="F165" s="33" t="s">
        <v>331</v>
      </c>
      <c r="G165" s="34" t="s">
        <v>198</v>
      </c>
      <c r="H165" s="5"/>
      <c r="I165" s="97"/>
      <c r="J165" s="20">
        <f t="shared" si="11"/>
        <v>0</v>
      </c>
      <c r="K165" s="4"/>
      <c r="L165" s="82">
        <f t="shared" si="12"/>
        <v>0</v>
      </c>
      <c r="M165" s="97"/>
      <c r="N165" s="20">
        <v>0</v>
      </c>
      <c r="O165" s="4"/>
      <c r="P165" s="67">
        <f t="shared" si="10"/>
        <v>0</v>
      </c>
      <c r="Q165" s="97"/>
      <c r="R165" s="20"/>
      <c r="S165" s="4"/>
      <c r="T165" s="82">
        <f t="shared" si="13"/>
        <v>0</v>
      </c>
      <c r="U165" s="97"/>
      <c r="V165" s="20"/>
      <c r="W165" s="4"/>
      <c r="X165" s="82">
        <f t="shared" si="14"/>
        <v>0</v>
      </c>
      <c r="Y165" s="97"/>
      <c r="Z165" s="20"/>
      <c r="AA165" s="4"/>
    </row>
    <row r="166" spans="2:27">
      <c r="B166" s="231"/>
      <c r="C166" s="230" t="s">
        <v>27</v>
      </c>
      <c r="D166" s="234"/>
      <c r="E166" s="216" t="s">
        <v>28</v>
      </c>
      <c r="F166" s="31" t="s">
        <v>332</v>
      </c>
      <c r="G166" s="32" t="s">
        <v>333</v>
      </c>
      <c r="H166" s="5">
        <v>545</v>
      </c>
      <c r="I166" s="97">
        <f>+'[2]13- Costo 2013'!$N160</f>
        <v>10674.843297852622</v>
      </c>
      <c r="J166" s="20">
        <f t="shared" si="11"/>
        <v>3.4493670886075951</v>
      </c>
      <c r="K166" s="4"/>
      <c r="L166" s="82">
        <v>607</v>
      </c>
      <c r="M166" s="97">
        <f>+'[3]Costos unitarios'!$N160</f>
        <v>10337.977584393388</v>
      </c>
      <c r="N166" s="20">
        <f>+L166/L11</f>
        <v>3.723926380368098</v>
      </c>
      <c r="O166" s="4"/>
      <c r="P166" s="67">
        <f t="shared" si="10"/>
        <v>424.9</v>
      </c>
      <c r="Q166" s="97">
        <f>+'[4]Costos unitarios'!$N160</f>
        <v>9250.2346421744878</v>
      </c>
      <c r="R166" s="20">
        <v>3.723926380368098</v>
      </c>
      <c r="S166" s="4"/>
      <c r="T166" s="82">
        <f t="shared" si="13"/>
        <v>212.45</v>
      </c>
      <c r="U166" s="97">
        <f>+'[5]Costos unitarios'!$N160</f>
        <v>10133.961438332184</v>
      </c>
      <c r="V166" s="20">
        <v>3.723926380368098</v>
      </c>
      <c r="W166" s="4"/>
      <c r="X166" s="82">
        <f t="shared" si="14"/>
        <v>106.22499999999999</v>
      </c>
      <c r="Y166" s="97">
        <f>+'[6]Costos unitarios'!$N160</f>
        <v>9820.2307900213</v>
      </c>
      <c r="Z166" s="20">
        <v>3.723926380368098</v>
      </c>
      <c r="AA166" s="4"/>
    </row>
    <row r="167" spans="2:27" ht="13.8" thickBot="1">
      <c r="B167" s="232"/>
      <c r="C167" s="214"/>
      <c r="D167" s="236"/>
      <c r="E167" s="220"/>
      <c r="F167" s="33" t="s">
        <v>334</v>
      </c>
      <c r="G167" s="38" t="s">
        <v>335</v>
      </c>
      <c r="H167" s="5"/>
      <c r="I167" s="97"/>
      <c r="J167" s="20">
        <f t="shared" si="11"/>
        <v>0</v>
      </c>
      <c r="K167" s="4"/>
      <c r="L167" s="82">
        <f t="shared" si="12"/>
        <v>0</v>
      </c>
      <c r="M167" s="97"/>
      <c r="N167" s="20">
        <v>0</v>
      </c>
      <c r="O167" s="4"/>
      <c r="P167" s="67">
        <f t="shared" si="10"/>
        <v>0</v>
      </c>
      <c r="Q167" s="97"/>
      <c r="R167" s="20"/>
      <c r="S167" s="4"/>
      <c r="T167" s="82">
        <f t="shared" si="13"/>
        <v>0</v>
      </c>
      <c r="U167" s="97"/>
      <c r="V167" s="20"/>
      <c r="W167" s="4"/>
      <c r="X167" s="82">
        <f t="shared" si="14"/>
        <v>0</v>
      </c>
      <c r="Y167" s="97"/>
      <c r="Z167" s="20"/>
      <c r="AA167" s="4"/>
    </row>
    <row r="168" spans="2:27">
      <c r="B168" s="232"/>
      <c r="C168" s="214"/>
      <c r="D168" s="234"/>
      <c r="E168" s="216" t="s">
        <v>29</v>
      </c>
      <c r="F168" s="31" t="s">
        <v>336</v>
      </c>
      <c r="G168" s="32" t="s">
        <v>337</v>
      </c>
      <c r="H168" s="5">
        <v>102</v>
      </c>
      <c r="I168" s="97">
        <f>+'[2]13- Costo 2013'!$N162</f>
        <v>43303.510819204406</v>
      </c>
      <c r="J168" s="20">
        <f t="shared" si="11"/>
        <v>0.64556962025316456</v>
      </c>
      <c r="K168" s="4"/>
      <c r="L168" s="82">
        <f>+N168*L11</f>
        <v>105.22784810126582</v>
      </c>
      <c r="M168" s="97">
        <f>+'[3]Costos unitarios'!$N162</f>
        <v>33389.57374795284</v>
      </c>
      <c r="N168" s="20">
        <v>0.64556962025316456</v>
      </c>
      <c r="O168" s="4"/>
      <c r="P168" s="67">
        <f t="shared" si="10"/>
        <v>73.659493670886079</v>
      </c>
      <c r="Q168" s="97">
        <f>+'[4]Costos unitarios'!$N162</f>
        <v>32709.696313330165</v>
      </c>
      <c r="R168" s="20">
        <v>0.64556962025316456</v>
      </c>
      <c r="S168" s="4"/>
      <c r="T168" s="82">
        <f t="shared" si="13"/>
        <v>36.829746835443039</v>
      </c>
      <c r="U168" s="97">
        <f>+'[5]Costos unitarios'!$N162</f>
        <v>36606.914479873463</v>
      </c>
      <c r="V168" s="20">
        <v>0.64556962025316456</v>
      </c>
      <c r="W168" s="4"/>
      <c r="X168" s="82">
        <f t="shared" si="14"/>
        <v>18.41487341772152</v>
      </c>
      <c r="Y168" s="97">
        <f>+'[6]Costos unitarios'!$N162</f>
        <v>35719.390335285119</v>
      </c>
      <c r="Z168" s="20">
        <v>0.64556962025316456</v>
      </c>
      <c r="AA168" s="4"/>
    </row>
    <row r="169" spans="2:27">
      <c r="B169" s="232"/>
      <c r="C169" s="214"/>
      <c r="D169" s="235"/>
      <c r="E169" s="217"/>
      <c r="F169" s="25" t="s">
        <v>338</v>
      </c>
      <c r="G169" s="27" t="s">
        <v>339</v>
      </c>
      <c r="H169" s="5">
        <v>56</v>
      </c>
      <c r="I169" s="97">
        <f>+'[2]13- Costo 2013'!$N163</f>
        <v>43303.510819204406</v>
      </c>
      <c r="J169" s="20">
        <f t="shared" si="11"/>
        <v>0.35443037974683544</v>
      </c>
      <c r="K169" s="4"/>
      <c r="L169" s="82">
        <f t="shared" si="12"/>
        <v>57.77215189873418</v>
      </c>
      <c r="M169" s="97">
        <f>+'[3]Costos unitarios'!$N163</f>
        <v>33389.573747952847</v>
      </c>
      <c r="N169" s="20">
        <v>0.35443037974683544</v>
      </c>
      <c r="O169" s="4"/>
      <c r="P169" s="67">
        <f t="shared" si="10"/>
        <v>40.440506329113923</v>
      </c>
      <c r="Q169" s="97">
        <f>+'[4]Costos unitarios'!$N163</f>
        <v>32709.696313330165</v>
      </c>
      <c r="R169" s="20">
        <v>0.35443037974683544</v>
      </c>
      <c r="S169" s="4"/>
      <c r="T169" s="82">
        <f t="shared" si="13"/>
        <v>20.220253164556961</v>
      </c>
      <c r="U169" s="97">
        <f>+'[5]Costos unitarios'!$N163</f>
        <v>36606.914479873463</v>
      </c>
      <c r="V169" s="20">
        <v>0.35443037974683544</v>
      </c>
      <c r="W169" s="4"/>
      <c r="X169" s="82">
        <f t="shared" si="14"/>
        <v>10.110126582278481</v>
      </c>
      <c r="Y169" s="97">
        <f>+'[6]Costos unitarios'!$N163</f>
        <v>35719.390335285119</v>
      </c>
      <c r="Z169" s="20">
        <v>0.35443037974683544</v>
      </c>
      <c r="AA169" s="4"/>
    </row>
    <row r="170" spans="2:27" ht="13.8" thickBot="1">
      <c r="B170" s="232"/>
      <c r="C170" s="214"/>
      <c r="D170" s="236"/>
      <c r="E170" s="220"/>
      <c r="F170" s="33" t="s">
        <v>340</v>
      </c>
      <c r="G170" s="34" t="s">
        <v>341</v>
      </c>
      <c r="H170" s="5"/>
      <c r="I170" s="97"/>
      <c r="J170" s="20">
        <f t="shared" si="11"/>
        <v>0</v>
      </c>
      <c r="K170" s="4"/>
      <c r="L170" s="82">
        <f t="shared" si="12"/>
        <v>0</v>
      </c>
      <c r="M170" s="97"/>
      <c r="N170" s="20">
        <v>0</v>
      </c>
      <c r="O170" s="4"/>
      <c r="P170" s="67">
        <f t="shared" si="10"/>
        <v>0</v>
      </c>
      <c r="Q170" s="97"/>
      <c r="R170" s="20"/>
      <c r="S170" s="4"/>
      <c r="T170" s="82">
        <f t="shared" si="13"/>
        <v>0</v>
      </c>
      <c r="U170" s="97"/>
      <c r="V170" s="20"/>
      <c r="W170" s="4"/>
      <c r="X170" s="82">
        <f t="shared" si="14"/>
        <v>0</v>
      </c>
      <c r="Y170" s="97"/>
      <c r="Z170" s="20"/>
      <c r="AA170" s="4"/>
    </row>
    <row r="171" spans="2:27">
      <c r="B171" s="232"/>
      <c r="C171" s="214"/>
      <c r="D171" s="234"/>
      <c r="E171" s="216" t="s">
        <v>30</v>
      </c>
      <c r="F171" s="31" t="s">
        <v>342</v>
      </c>
      <c r="G171" s="32" t="s">
        <v>343</v>
      </c>
      <c r="H171" s="5">
        <v>3</v>
      </c>
      <c r="I171" s="97"/>
      <c r="J171" s="20">
        <f t="shared" si="11"/>
        <v>1.8987341772151899E-2</v>
      </c>
      <c r="K171" s="4"/>
      <c r="L171" s="82">
        <f t="shared" si="12"/>
        <v>3.0949367088607596</v>
      </c>
      <c r="M171" s="97"/>
      <c r="N171" s="20">
        <v>1.8987341772151899E-2</v>
      </c>
      <c r="O171" s="4"/>
      <c r="P171" s="67">
        <f t="shared" si="10"/>
        <v>0</v>
      </c>
      <c r="Q171" s="97"/>
      <c r="R171" s="20">
        <v>0</v>
      </c>
      <c r="S171" s="4"/>
      <c r="T171" s="82">
        <f t="shared" si="13"/>
        <v>0</v>
      </c>
      <c r="U171" s="97"/>
      <c r="V171" s="20">
        <v>0</v>
      </c>
      <c r="W171" s="4"/>
      <c r="X171" s="82">
        <f t="shared" si="14"/>
        <v>0</v>
      </c>
      <c r="Y171" s="97"/>
      <c r="Z171" s="20">
        <v>0</v>
      </c>
      <c r="AA171" s="4"/>
    </row>
    <row r="172" spans="2:27">
      <c r="B172" s="232"/>
      <c r="C172" s="214"/>
      <c r="D172" s="235"/>
      <c r="E172" s="217"/>
      <c r="F172" s="25" t="s">
        <v>344</v>
      </c>
      <c r="G172" s="27" t="s">
        <v>345</v>
      </c>
      <c r="H172" s="5"/>
      <c r="I172" s="97"/>
      <c r="J172" s="20">
        <f t="shared" si="11"/>
        <v>0</v>
      </c>
      <c r="K172" s="4"/>
      <c r="L172" s="82">
        <f t="shared" si="12"/>
        <v>0</v>
      </c>
      <c r="M172" s="97"/>
      <c r="N172" s="20">
        <v>0</v>
      </c>
      <c r="O172" s="4"/>
      <c r="P172" s="67">
        <f t="shared" si="10"/>
        <v>0</v>
      </c>
      <c r="Q172" s="97"/>
      <c r="R172" s="20"/>
      <c r="S172" s="4"/>
      <c r="T172" s="82">
        <f t="shared" si="13"/>
        <v>0</v>
      </c>
      <c r="U172" s="97"/>
      <c r="V172" s="20"/>
      <c r="W172" s="4"/>
      <c r="X172" s="82">
        <f t="shared" si="14"/>
        <v>0</v>
      </c>
      <c r="Y172" s="97"/>
      <c r="Z172" s="20"/>
      <c r="AA172" s="4"/>
    </row>
    <row r="173" spans="2:27">
      <c r="B173" s="232"/>
      <c r="C173" s="214"/>
      <c r="D173" s="235"/>
      <c r="E173" s="217"/>
      <c r="F173" s="25" t="s">
        <v>346</v>
      </c>
      <c r="G173" s="27" t="s">
        <v>347</v>
      </c>
      <c r="H173" s="5">
        <v>0</v>
      </c>
      <c r="I173" s="97"/>
      <c r="J173" s="20">
        <f t="shared" si="11"/>
        <v>0</v>
      </c>
      <c r="K173" s="4"/>
      <c r="L173" s="82">
        <f t="shared" si="12"/>
        <v>0</v>
      </c>
      <c r="M173" s="97"/>
      <c r="N173" s="20">
        <v>0</v>
      </c>
      <c r="O173" s="4"/>
      <c r="P173" s="67">
        <f t="shared" si="10"/>
        <v>2.1733333333333333</v>
      </c>
      <c r="Q173" s="97"/>
      <c r="R173" s="20">
        <v>1.9047619047619049E-2</v>
      </c>
      <c r="S173" s="4"/>
      <c r="T173" s="82">
        <f t="shared" si="13"/>
        <v>1.0866666666666667</v>
      </c>
      <c r="U173" s="97"/>
      <c r="V173" s="20">
        <v>1.9047619047619049E-2</v>
      </c>
      <c r="W173" s="4"/>
      <c r="X173" s="82">
        <f t="shared" si="14"/>
        <v>0.54333333333333333</v>
      </c>
      <c r="Y173" s="97"/>
      <c r="Z173" s="20">
        <v>1.9047619047619049E-2</v>
      </c>
      <c r="AA173" s="4"/>
    </row>
    <row r="174" spans="2:27" ht="13.8" thickBot="1">
      <c r="B174" s="232"/>
      <c r="C174" s="214"/>
      <c r="D174" s="236"/>
      <c r="E174" s="220"/>
      <c r="F174" s="33" t="s">
        <v>348</v>
      </c>
      <c r="G174" s="34" t="s">
        <v>349</v>
      </c>
      <c r="H174" s="5"/>
      <c r="I174" s="97"/>
      <c r="J174" s="20">
        <f t="shared" si="11"/>
        <v>0</v>
      </c>
      <c r="K174" s="4"/>
      <c r="L174" s="82">
        <f t="shared" si="12"/>
        <v>0</v>
      </c>
      <c r="M174" s="97"/>
      <c r="N174" s="20">
        <v>0</v>
      </c>
      <c r="O174" s="4"/>
      <c r="P174" s="67">
        <f t="shared" si="10"/>
        <v>0</v>
      </c>
      <c r="Q174" s="97"/>
      <c r="R174" s="20"/>
      <c r="S174" s="4"/>
      <c r="T174" s="82">
        <f t="shared" si="13"/>
        <v>0</v>
      </c>
      <c r="U174" s="97"/>
      <c r="V174" s="20"/>
      <c r="W174" s="4"/>
      <c r="X174" s="82">
        <f t="shared" si="14"/>
        <v>0</v>
      </c>
      <c r="Y174" s="97"/>
      <c r="Z174" s="20"/>
      <c r="AA174" s="4"/>
    </row>
    <row r="175" spans="2:27" ht="13.5" customHeight="1">
      <c r="B175" s="232"/>
      <c r="C175" s="214"/>
      <c r="D175" s="234"/>
      <c r="E175" s="216" t="s">
        <v>31</v>
      </c>
      <c r="F175" s="31" t="s">
        <v>350</v>
      </c>
      <c r="G175" s="32" t="s">
        <v>351</v>
      </c>
      <c r="H175" s="5"/>
      <c r="I175" s="97"/>
      <c r="J175" s="20">
        <f t="shared" si="11"/>
        <v>0</v>
      </c>
      <c r="K175" s="4"/>
      <c r="L175" s="82">
        <f t="shared" si="12"/>
        <v>0</v>
      </c>
      <c r="M175" s="97"/>
      <c r="N175" s="20">
        <v>0</v>
      </c>
      <c r="O175" s="4"/>
      <c r="P175" s="67">
        <f t="shared" si="10"/>
        <v>0</v>
      </c>
      <c r="Q175" s="97"/>
      <c r="R175" s="20"/>
      <c r="S175" s="4"/>
      <c r="T175" s="82">
        <f t="shared" si="13"/>
        <v>0</v>
      </c>
      <c r="U175" s="97"/>
      <c r="V175" s="20"/>
      <c r="W175" s="4"/>
      <c r="X175" s="82">
        <f t="shared" si="14"/>
        <v>0</v>
      </c>
      <c r="Y175" s="97"/>
      <c r="Z175" s="20"/>
      <c r="AA175" s="4"/>
    </row>
    <row r="176" spans="2:27">
      <c r="B176" s="232"/>
      <c r="C176" s="214"/>
      <c r="D176" s="235"/>
      <c r="E176" s="217"/>
      <c r="F176" s="25" t="s">
        <v>352</v>
      </c>
      <c r="G176" s="27" t="s">
        <v>353</v>
      </c>
      <c r="H176" s="5">
        <v>2</v>
      </c>
      <c r="I176" s="97">
        <f>+'[2]13- Costo 2013'!$N170</f>
        <v>481510.66627381503</v>
      </c>
      <c r="J176" s="20">
        <f t="shared" si="11"/>
        <v>1.2658227848101266E-2</v>
      </c>
      <c r="K176" s="4"/>
      <c r="L176" s="82">
        <f t="shared" si="12"/>
        <v>2.0632911392405062</v>
      </c>
      <c r="M176" s="97">
        <f>+'[3]Costos unitarios'!$N170</f>
        <v>386741.93928975001</v>
      </c>
      <c r="N176" s="20">
        <v>1.2658227848101266E-2</v>
      </c>
      <c r="O176" s="4"/>
      <c r="P176" s="67">
        <f t="shared" si="10"/>
        <v>1.0866666666666667</v>
      </c>
      <c r="Q176" s="97">
        <f>+'[4]Costos unitarios'!$N170</f>
        <v>324685.57839884149</v>
      </c>
      <c r="R176" s="20">
        <v>9.5238095238095247E-3</v>
      </c>
      <c r="S176" s="4"/>
      <c r="T176" s="82">
        <f t="shared" si="13"/>
        <v>0.54333333333333333</v>
      </c>
      <c r="U176" s="97">
        <f>+'[5]Costos unitarios'!$N170</f>
        <v>299428.09655659023</v>
      </c>
      <c r="V176" s="20">
        <v>9.5238095238095247E-3</v>
      </c>
      <c r="W176" s="4"/>
      <c r="X176" s="82">
        <f t="shared" si="14"/>
        <v>0.27166666666666667</v>
      </c>
      <c r="Y176" s="97">
        <f>+'[6]Costos unitarios'!$N170</f>
        <v>279892.10693345987</v>
      </c>
      <c r="Z176" s="20">
        <v>9.5238095238095247E-3</v>
      </c>
      <c r="AA176" s="4"/>
    </row>
    <row r="177" spans="2:27">
      <c r="B177" s="232"/>
      <c r="C177" s="214"/>
      <c r="D177" s="235"/>
      <c r="E177" s="217"/>
      <c r="F177" s="25" t="s">
        <v>354</v>
      </c>
      <c r="G177" s="27" t="s">
        <v>355</v>
      </c>
      <c r="H177" s="5"/>
      <c r="I177" s="97"/>
      <c r="J177" s="20">
        <f t="shared" si="11"/>
        <v>0</v>
      </c>
      <c r="K177" s="4"/>
      <c r="L177" s="82">
        <f t="shared" si="12"/>
        <v>0</v>
      </c>
      <c r="M177" s="97"/>
      <c r="N177" s="20">
        <v>0</v>
      </c>
      <c r="O177" s="4"/>
      <c r="P177" s="67">
        <f t="shared" si="10"/>
        <v>0</v>
      </c>
      <c r="Q177" s="97"/>
      <c r="R177" s="20"/>
      <c r="S177" s="4"/>
      <c r="T177" s="82">
        <f t="shared" si="13"/>
        <v>0</v>
      </c>
      <c r="U177" s="97"/>
      <c r="V177" s="20"/>
      <c r="W177" s="4"/>
      <c r="X177" s="82">
        <f t="shared" si="14"/>
        <v>0</v>
      </c>
      <c r="Y177" s="97"/>
      <c r="Z177" s="20"/>
      <c r="AA177" s="4"/>
    </row>
    <row r="178" spans="2:27">
      <c r="B178" s="232"/>
      <c r="C178" s="214"/>
      <c r="D178" s="235"/>
      <c r="E178" s="217"/>
      <c r="F178" s="25" t="s">
        <v>356</v>
      </c>
      <c r="G178" s="27" t="s">
        <v>357</v>
      </c>
      <c r="H178" s="5"/>
      <c r="I178" s="97"/>
      <c r="J178" s="20">
        <f t="shared" si="11"/>
        <v>0</v>
      </c>
      <c r="K178" s="4"/>
      <c r="L178" s="82">
        <f t="shared" si="12"/>
        <v>0</v>
      </c>
      <c r="M178" s="97"/>
      <c r="N178" s="20">
        <v>0</v>
      </c>
      <c r="O178" s="4"/>
      <c r="P178" s="67">
        <f t="shared" si="10"/>
        <v>0</v>
      </c>
      <c r="Q178" s="97"/>
      <c r="R178" s="20"/>
      <c r="S178" s="4"/>
      <c r="T178" s="82">
        <f t="shared" si="13"/>
        <v>0</v>
      </c>
      <c r="U178" s="97"/>
      <c r="V178" s="20"/>
      <c r="W178" s="4"/>
      <c r="X178" s="82">
        <f t="shared" si="14"/>
        <v>0</v>
      </c>
      <c r="Y178" s="97"/>
      <c r="Z178" s="20"/>
      <c r="AA178" s="4"/>
    </row>
    <row r="179" spans="2:27">
      <c r="B179" s="232"/>
      <c r="C179" s="214"/>
      <c r="D179" s="235"/>
      <c r="E179" s="217"/>
      <c r="F179" s="25" t="s">
        <v>358</v>
      </c>
      <c r="G179" s="27" t="s">
        <v>359</v>
      </c>
      <c r="H179" s="5"/>
      <c r="I179" s="97"/>
      <c r="J179" s="20">
        <f t="shared" si="11"/>
        <v>0</v>
      </c>
      <c r="K179" s="4"/>
      <c r="L179" s="82">
        <f t="shared" si="12"/>
        <v>0</v>
      </c>
      <c r="M179" s="97"/>
      <c r="N179" s="20">
        <v>0</v>
      </c>
      <c r="O179" s="4"/>
      <c r="P179" s="67">
        <f t="shared" si="10"/>
        <v>0</v>
      </c>
      <c r="Q179" s="97"/>
      <c r="R179" s="20"/>
      <c r="S179" s="4"/>
      <c r="T179" s="82">
        <f t="shared" si="13"/>
        <v>0</v>
      </c>
      <c r="U179" s="97"/>
      <c r="V179" s="20"/>
      <c r="W179" s="4"/>
      <c r="X179" s="82">
        <f t="shared" si="14"/>
        <v>0</v>
      </c>
      <c r="Y179" s="97"/>
      <c r="Z179" s="20"/>
      <c r="AA179" s="4"/>
    </row>
    <row r="180" spans="2:27" ht="13.8" thickBot="1">
      <c r="B180" s="233"/>
      <c r="C180" s="229"/>
      <c r="D180" s="236"/>
      <c r="E180" s="220"/>
      <c r="F180" s="33" t="s">
        <v>360</v>
      </c>
      <c r="G180" s="34" t="s">
        <v>216</v>
      </c>
      <c r="H180" s="5"/>
      <c r="I180" s="97"/>
      <c r="J180" s="20">
        <f t="shared" si="11"/>
        <v>0</v>
      </c>
      <c r="K180" s="4"/>
      <c r="L180" s="82">
        <f t="shared" si="12"/>
        <v>0</v>
      </c>
      <c r="M180" s="97"/>
      <c r="N180" s="20">
        <v>0</v>
      </c>
      <c r="O180" s="4"/>
      <c r="P180" s="67">
        <f t="shared" si="10"/>
        <v>0</v>
      </c>
      <c r="Q180" s="97"/>
      <c r="R180" s="20"/>
      <c r="S180" s="4"/>
      <c r="T180" s="82">
        <f t="shared" si="13"/>
        <v>0</v>
      </c>
      <c r="U180" s="97"/>
      <c r="V180" s="20"/>
      <c r="W180" s="4"/>
      <c r="X180" s="82">
        <f t="shared" si="14"/>
        <v>0</v>
      </c>
      <c r="Y180" s="97"/>
      <c r="Z180" s="20"/>
      <c r="AA180" s="4"/>
    </row>
    <row r="181" spans="2:27">
      <c r="B181" s="231"/>
      <c r="C181" s="230" t="s">
        <v>32</v>
      </c>
      <c r="D181" s="234"/>
      <c r="E181" s="216" t="s">
        <v>37</v>
      </c>
      <c r="F181" s="31" t="s">
        <v>361</v>
      </c>
      <c r="G181" s="32" t="s">
        <v>362</v>
      </c>
      <c r="H181" s="5"/>
      <c r="I181" s="97">
        <f>+'[2]13- Costo 2013'!$N175</f>
        <v>0</v>
      </c>
      <c r="J181" s="20">
        <f t="shared" si="11"/>
        <v>0</v>
      </c>
      <c r="K181" s="4"/>
      <c r="L181" s="82">
        <f t="shared" si="12"/>
        <v>0</v>
      </c>
      <c r="M181" s="97">
        <f>+'[3]Costos unitarios'!$N175</f>
        <v>0</v>
      </c>
      <c r="N181" s="20">
        <v>0</v>
      </c>
      <c r="O181" s="4"/>
      <c r="P181" s="67">
        <f t="shared" si="10"/>
        <v>0</v>
      </c>
      <c r="Q181" s="97">
        <f>+'[4]Costos unitarios'!$N175</f>
        <v>0</v>
      </c>
      <c r="R181" s="20"/>
      <c r="S181" s="4"/>
      <c r="T181" s="82">
        <f t="shared" si="13"/>
        <v>0</v>
      </c>
      <c r="U181" s="97">
        <f>+'[5]Costos unitarios'!$N175</f>
        <v>0</v>
      </c>
      <c r="V181" s="20"/>
      <c r="W181" s="4"/>
      <c r="X181" s="82">
        <f t="shared" si="14"/>
        <v>0</v>
      </c>
      <c r="Y181" s="97">
        <f>+'[6]Costos unitarios'!$N175</f>
        <v>0</v>
      </c>
      <c r="Z181" s="20"/>
      <c r="AA181" s="4"/>
    </row>
    <row r="182" spans="2:27">
      <c r="B182" s="232"/>
      <c r="C182" s="214"/>
      <c r="D182" s="235"/>
      <c r="E182" s="217"/>
      <c r="F182" s="25" t="s">
        <v>363</v>
      </c>
      <c r="G182" s="27" t="s">
        <v>364</v>
      </c>
      <c r="H182" s="5"/>
      <c r="I182" s="97">
        <f>+'[2]13- Costo 2013'!$N176</f>
        <v>0</v>
      </c>
      <c r="J182" s="20">
        <f t="shared" si="11"/>
        <v>0</v>
      </c>
      <c r="K182" s="4"/>
      <c r="L182" s="82">
        <f t="shared" si="12"/>
        <v>0</v>
      </c>
      <c r="M182" s="97">
        <f>+'[3]Costos unitarios'!$N176</f>
        <v>0</v>
      </c>
      <c r="N182" s="20">
        <v>0</v>
      </c>
      <c r="O182" s="4"/>
      <c r="P182" s="67">
        <f t="shared" si="10"/>
        <v>0</v>
      </c>
      <c r="Q182" s="97">
        <f>+'[4]Costos unitarios'!$N176</f>
        <v>0</v>
      </c>
      <c r="R182" s="20"/>
      <c r="S182" s="4"/>
      <c r="T182" s="82">
        <f t="shared" si="13"/>
        <v>0</v>
      </c>
      <c r="U182" s="97">
        <f>+'[5]Costos unitarios'!$N176</f>
        <v>0</v>
      </c>
      <c r="V182" s="20"/>
      <c r="W182" s="4"/>
      <c r="X182" s="82">
        <f t="shared" si="14"/>
        <v>0</v>
      </c>
      <c r="Y182" s="97">
        <f>+'[6]Costos unitarios'!$N176</f>
        <v>0</v>
      </c>
      <c r="Z182" s="20"/>
      <c r="AA182" s="4"/>
    </row>
    <row r="183" spans="2:27" ht="13.8" thickBot="1">
      <c r="B183" s="232"/>
      <c r="C183" s="214"/>
      <c r="D183" s="236"/>
      <c r="E183" s="220"/>
      <c r="F183" s="33" t="s">
        <v>365</v>
      </c>
      <c r="G183" s="34" t="s">
        <v>366</v>
      </c>
      <c r="H183" s="5"/>
      <c r="I183" s="97">
        <f>+'[2]13- Costo 2013'!$N177</f>
        <v>0</v>
      </c>
      <c r="J183" s="20">
        <f t="shared" si="11"/>
        <v>0</v>
      </c>
      <c r="K183" s="4"/>
      <c r="L183" s="82">
        <f t="shared" si="12"/>
        <v>0</v>
      </c>
      <c r="M183" s="97">
        <f>+'[3]Costos unitarios'!$N177</f>
        <v>0</v>
      </c>
      <c r="N183" s="20">
        <v>0</v>
      </c>
      <c r="O183" s="4"/>
      <c r="P183" s="67">
        <f t="shared" si="10"/>
        <v>0</v>
      </c>
      <c r="Q183" s="97">
        <f>+'[4]Costos unitarios'!$N177</f>
        <v>0</v>
      </c>
      <c r="R183" s="20"/>
      <c r="S183" s="4"/>
      <c r="T183" s="82">
        <f t="shared" si="13"/>
        <v>0</v>
      </c>
      <c r="U183" s="97">
        <f>+'[5]Costos unitarios'!$N177</f>
        <v>0</v>
      </c>
      <c r="V183" s="20"/>
      <c r="W183" s="4"/>
      <c r="X183" s="82">
        <f t="shared" si="14"/>
        <v>0</v>
      </c>
      <c r="Y183" s="97">
        <f>+'[6]Costos unitarios'!$N177</f>
        <v>0</v>
      </c>
      <c r="Z183" s="20"/>
      <c r="AA183" s="4"/>
    </row>
    <row r="184" spans="2:27">
      <c r="B184" s="232"/>
      <c r="C184" s="214"/>
      <c r="D184" s="234"/>
      <c r="E184" s="216" t="s">
        <v>33</v>
      </c>
      <c r="F184" s="47" t="s">
        <v>97</v>
      </c>
      <c r="G184" s="48" t="s">
        <v>98</v>
      </c>
      <c r="H184" s="5">
        <v>0</v>
      </c>
      <c r="I184" s="97"/>
      <c r="J184" s="20">
        <f t="shared" si="11"/>
        <v>0</v>
      </c>
      <c r="K184" s="4"/>
      <c r="L184" s="82">
        <f t="shared" si="12"/>
        <v>0</v>
      </c>
      <c r="M184" s="97"/>
      <c r="N184" s="20">
        <v>0</v>
      </c>
      <c r="O184" s="4"/>
      <c r="P184" s="67">
        <f t="shared" si="10"/>
        <v>0</v>
      </c>
      <c r="Q184" s="97"/>
      <c r="R184" s="20">
        <v>0</v>
      </c>
      <c r="S184" s="4"/>
      <c r="T184" s="82">
        <f t="shared" si="13"/>
        <v>0</v>
      </c>
      <c r="U184" s="97"/>
      <c r="V184" s="20">
        <v>0</v>
      </c>
      <c r="W184" s="4"/>
      <c r="X184" s="82">
        <f t="shared" si="14"/>
        <v>0</v>
      </c>
      <c r="Y184" s="97"/>
      <c r="Z184" s="20">
        <v>0</v>
      </c>
      <c r="AA184" s="4"/>
    </row>
    <row r="185" spans="2:27">
      <c r="B185" s="232"/>
      <c r="C185" s="214"/>
      <c r="D185" s="235"/>
      <c r="E185" s="217"/>
      <c r="F185" s="39" t="s">
        <v>99</v>
      </c>
      <c r="G185" s="40" t="s">
        <v>100</v>
      </c>
      <c r="H185" s="5">
        <v>0</v>
      </c>
      <c r="I185" s="97"/>
      <c r="J185" s="20">
        <f t="shared" si="11"/>
        <v>0</v>
      </c>
      <c r="K185" s="4"/>
      <c r="L185" s="82">
        <f t="shared" si="12"/>
        <v>0</v>
      </c>
      <c r="M185" s="97"/>
      <c r="N185" s="20">
        <v>0</v>
      </c>
      <c r="O185" s="4"/>
      <c r="P185" s="67">
        <f t="shared" si="10"/>
        <v>0</v>
      </c>
      <c r="Q185" s="97"/>
      <c r="R185" s="20">
        <v>0</v>
      </c>
      <c r="S185" s="4"/>
      <c r="T185" s="82">
        <f t="shared" si="13"/>
        <v>0</v>
      </c>
      <c r="U185" s="97"/>
      <c r="V185" s="20">
        <v>0</v>
      </c>
      <c r="W185" s="4"/>
      <c r="X185" s="82">
        <f t="shared" si="14"/>
        <v>0</v>
      </c>
      <c r="Y185" s="97"/>
      <c r="Z185" s="20">
        <v>0</v>
      </c>
      <c r="AA185" s="4"/>
    </row>
    <row r="186" spans="2:27">
      <c r="B186" s="232"/>
      <c r="C186" s="214"/>
      <c r="D186" s="235"/>
      <c r="E186" s="217"/>
      <c r="F186" s="39" t="s">
        <v>167</v>
      </c>
      <c r="G186" s="40" t="s">
        <v>168</v>
      </c>
      <c r="H186" s="5">
        <v>0</v>
      </c>
      <c r="I186" s="97"/>
      <c r="J186" s="20">
        <f t="shared" si="11"/>
        <v>0</v>
      </c>
      <c r="K186" s="4"/>
      <c r="L186" s="82">
        <f t="shared" si="12"/>
        <v>0</v>
      </c>
      <c r="M186" s="97"/>
      <c r="N186" s="20">
        <v>0</v>
      </c>
      <c r="O186" s="4"/>
      <c r="P186" s="67">
        <f t="shared" si="10"/>
        <v>0</v>
      </c>
      <c r="Q186" s="97"/>
      <c r="R186" s="20">
        <v>0</v>
      </c>
      <c r="S186" s="4"/>
      <c r="T186" s="82">
        <f t="shared" si="13"/>
        <v>0</v>
      </c>
      <c r="U186" s="97"/>
      <c r="V186" s="20">
        <v>0</v>
      </c>
      <c r="W186" s="4"/>
      <c r="X186" s="82">
        <f t="shared" si="14"/>
        <v>0</v>
      </c>
      <c r="Y186" s="97"/>
      <c r="Z186" s="20">
        <v>0</v>
      </c>
      <c r="AA186" s="4"/>
    </row>
    <row r="187" spans="2:27">
      <c r="B187" s="232"/>
      <c r="C187" s="214"/>
      <c r="D187" s="235"/>
      <c r="E187" s="217"/>
      <c r="F187" s="39" t="s">
        <v>169</v>
      </c>
      <c r="G187" s="40" t="s">
        <v>170</v>
      </c>
      <c r="H187" s="5">
        <v>6</v>
      </c>
      <c r="I187" s="97"/>
      <c r="J187" s="20">
        <f t="shared" si="11"/>
        <v>3.7974683544303799E-2</v>
      </c>
      <c r="K187" s="4"/>
      <c r="L187" s="82">
        <f t="shared" si="12"/>
        <v>6.1898734177215191</v>
      </c>
      <c r="M187" s="97"/>
      <c r="N187" s="20">
        <v>3.7974683544303799E-2</v>
      </c>
      <c r="O187" s="4"/>
      <c r="P187" s="67">
        <f t="shared" si="10"/>
        <v>4.3466666666666667</v>
      </c>
      <c r="Q187" s="97"/>
      <c r="R187" s="20">
        <v>3.8095238095238099E-2</v>
      </c>
      <c r="S187" s="4"/>
      <c r="T187" s="82">
        <f t="shared" si="13"/>
        <v>2.1733333333333333</v>
      </c>
      <c r="U187" s="97"/>
      <c r="V187" s="20">
        <v>3.8095238095238099E-2</v>
      </c>
      <c r="W187" s="4"/>
      <c r="X187" s="82">
        <f t="shared" si="14"/>
        <v>1.0866666666666667</v>
      </c>
      <c r="Y187" s="97"/>
      <c r="Z187" s="20">
        <v>3.8095238095238099E-2</v>
      </c>
      <c r="AA187" s="4"/>
    </row>
    <row r="188" spans="2:27" ht="13.8" thickBot="1">
      <c r="B188" s="232"/>
      <c r="C188" s="214"/>
      <c r="D188" s="236"/>
      <c r="E188" s="220"/>
      <c r="F188" s="33" t="s">
        <v>367</v>
      </c>
      <c r="G188" s="34" t="s">
        <v>368</v>
      </c>
      <c r="H188" s="5"/>
      <c r="I188" s="97"/>
      <c r="J188" s="20">
        <f t="shared" si="11"/>
        <v>0</v>
      </c>
      <c r="K188" s="4"/>
      <c r="L188" s="82">
        <f t="shared" si="12"/>
        <v>0</v>
      </c>
      <c r="M188" s="97"/>
      <c r="N188" s="20">
        <v>0</v>
      </c>
      <c r="O188" s="4"/>
      <c r="P188" s="67">
        <f t="shared" si="10"/>
        <v>0</v>
      </c>
      <c r="Q188" s="97"/>
      <c r="R188" s="20"/>
      <c r="S188" s="4"/>
      <c r="T188" s="82">
        <f t="shared" si="13"/>
        <v>0</v>
      </c>
      <c r="U188" s="97"/>
      <c r="V188" s="20"/>
      <c r="W188" s="4"/>
      <c r="X188" s="82">
        <f t="shared" si="14"/>
        <v>0</v>
      </c>
      <c r="Y188" s="97"/>
      <c r="Z188" s="20"/>
      <c r="AA188" s="4"/>
    </row>
    <row r="189" spans="2:27" ht="27" thickBot="1">
      <c r="B189" s="232"/>
      <c r="C189" s="214"/>
      <c r="D189" s="45"/>
      <c r="E189" s="46" t="s">
        <v>34</v>
      </c>
      <c r="F189" s="41" t="s">
        <v>49</v>
      </c>
      <c r="G189" s="42" t="s">
        <v>49</v>
      </c>
      <c r="H189" s="5"/>
      <c r="I189" s="97">
        <f>+'[2]13- Costo 2013'!$N183</f>
        <v>0</v>
      </c>
      <c r="J189" s="20">
        <f t="shared" si="11"/>
        <v>0</v>
      </c>
      <c r="K189" s="4"/>
      <c r="L189" s="82">
        <f t="shared" si="12"/>
        <v>0</v>
      </c>
      <c r="M189" s="97">
        <f>+'[3]Costos unitarios'!$N183</f>
        <v>0</v>
      </c>
      <c r="N189" s="20">
        <v>0</v>
      </c>
      <c r="O189" s="4"/>
      <c r="P189" s="67">
        <f t="shared" si="10"/>
        <v>0</v>
      </c>
      <c r="Q189" s="97">
        <f>+'[4]Costos unitarios'!$N183</f>
        <v>0</v>
      </c>
      <c r="R189" s="20"/>
      <c r="S189" s="4"/>
      <c r="T189" s="82">
        <f t="shared" si="13"/>
        <v>0</v>
      </c>
      <c r="U189" s="97">
        <f>+'[5]Costos unitarios'!$N183</f>
        <v>0</v>
      </c>
      <c r="V189" s="20"/>
      <c r="W189" s="4"/>
      <c r="X189" s="82">
        <f t="shared" si="14"/>
        <v>0</v>
      </c>
      <c r="Y189" s="97">
        <f>+'[6]Costos unitarios'!$N183</f>
        <v>0</v>
      </c>
      <c r="Z189" s="20"/>
      <c r="AA189" s="4"/>
    </row>
    <row r="190" spans="2:27" ht="13.8" thickBot="1">
      <c r="B190" s="232"/>
      <c r="C190" s="214"/>
      <c r="D190" s="45"/>
      <c r="E190" s="46" t="s">
        <v>35</v>
      </c>
      <c r="F190" s="41" t="s">
        <v>369</v>
      </c>
      <c r="G190" s="49" t="s">
        <v>370</v>
      </c>
      <c r="H190" s="5"/>
      <c r="I190" s="97">
        <f>+'[2]13- Costo 2013'!$N184</f>
        <v>0</v>
      </c>
      <c r="J190" s="20">
        <f t="shared" si="11"/>
        <v>0</v>
      </c>
      <c r="K190" s="4"/>
      <c r="L190" s="82">
        <f t="shared" si="12"/>
        <v>0</v>
      </c>
      <c r="M190" s="97">
        <f>+'[3]Costos unitarios'!$N184</f>
        <v>0</v>
      </c>
      <c r="N190" s="20">
        <v>0</v>
      </c>
      <c r="O190" s="4"/>
      <c r="P190" s="67">
        <f t="shared" si="10"/>
        <v>0</v>
      </c>
      <c r="Q190" s="97">
        <f>+'[4]Costos unitarios'!$N184</f>
        <v>0</v>
      </c>
      <c r="R190" s="20"/>
      <c r="S190" s="4"/>
      <c r="T190" s="82">
        <f t="shared" si="13"/>
        <v>0</v>
      </c>
      <c r="U190" s="97">
        <f>+'[5]Costos unitarios'!$N184</f>
        <v>0</v>
      </c>
      <c r="V190" s="20"/>
      <c r="W190" s="4"/>
      <c r="X190" s="82">
        <f t="shared" si="14"/>
        <v>0</v>
      </c>
      <c r="Y190" s="97">
        <f>+'[6]Costos unitarios'!$N184</f>
        <v>0</v>
      </c>
      <c r="Z190" s="20"/>
      <c r="AA190" s="4"/>
    </row>
    <row r="191" spans="2:27">
      <c r="B191" s="232"/>
      <c r="C191" s="214"/>
      <c r="D191" s="234"/>
      <c r="E191" s="216" t="s">
        <v>36</v>
      </c>
      <c r="F191" s="31" t="s">
        <v>371</v>
      </c>
      <c r="G191" s="32" t="s">
        <v>372</v>
      </c>
      <c r="H191" s="5"/>
      <c r="I191" s="97">
        <f>+'[2]13- Costo 2013'!$N185</f>
        <v>0</v>
      </c>
      <c r="J191" s="20">
        <f t="shared" si="11"/>
        <v>0</v>
      </c>
      <c r="K191" s="4"/>
      <c r="L191" s="82">
        <f t="shared" si="12"/>
        <v>0</v>
      </c>
      <c r="M191" s="97">
        <f>+'[3]Costos unitarios'!$N185</f>
        <v>0</v>
      </c>
      <c r="N191" s="20">
        <v>0</v>
      </c>
      <c r="O191" s="4"/>
      <c r="P191" s="67">
        <f t="shared" si="10"/>
        <v>0</v>
      </c>
      <c r="Q191" s="97">
        <f>+'[4]Costos unitarios'!$N185</f>
        <v>0</v>
      </c>
      <c r="R191" s="20"/>
      <c r="S191" s="4"/>
      <c r="T191" s="82">
        <f t="shared" si="13"/>
        <v>0</v>
      </c>
      <c r="U191" s="97">
        <f>+'[5]Costos unitarios'!$N185</f>
        <v>0</v>
      </c>
      <c r="V191" s="20"/>
      <c r="W191" s="4"/>
      <c r="X191" s="82">
        <f t="shared" si="14"/>
        <v>0</v>
      </c>
      <c r="Y191" s="97">
        <f>+'[6]Costos unitarios'!$N185</f>
        <v>0</v>
      </c>
      <c r="Z191" s="20"/>
      <c r="AA191" s="4"/>
    </row>
    <row r="192" spans="2:27" ht="13.8" thickBot="1">
      <c r="B192" s="232"/>
      <c r="C192" s="214"/>
      <c r="D192" s="236"/>
      <c r="E192" s="220"/>
      <c r="F192" s="33" t="s">
        <v>373</v>
      </c>
      <c r="G192" s="34" t="s">
        <v>374</v>
      </c>
      <c r="H192" s="5"/>
      <c r="I192" s="97">
        <f>+'[2]13- Costo 2013'!$N186</f>
        <v>0</v>
      </c>
      <c r="J192" s="20">
        <f t="shared" si="11"/>
        <v>0</v>
      </c>
      <c r="K192" s="4"/>
      <c r="L192" s="82">
        <f t="shared" si="12"/>
        <v>0</v>
      </c>
      <c r="M192" s="97">
        <f>+'[3]Costos unitarios'!$N186</f>
        <v>0</v>
      </c>
      <c r="N192" s="20">
        <v>0</v>
      </c>
      <c r="O192" s="4"/>
      <c r="P192" s="67">
        <f t="shared" si="10"/>
        <v>0</v>
      </c>
      <c r="Q192" s="97">
        <f>+'[4]Costos unitarios'!$N186</f>
        <v>0</v>
      </c>
      <c r="R192" s="20"/>
      <c r="S192" s="4"/>
      <c r="T192" s="82">
        <f t="shared" si="13"/>
        <v>0</v>
      </c>
      <c r="U192" s="97">
        <f>+'[5]Costos unitarios'!$N186</f>
        <v>0</v>
      </c>
      <c r="V192" s="20"/>
      <c r="W192" s="4"/>
      <c r="X192" s="82">
        <f t="shared" si="14"/>
        <v>0</v>
      </c>
      <c r="Y192" s="97">
        <f>+'[6]Costos unitarios'!$N186</f>
        <v>0</v>
      </c>
      <c r="Z192" s="20"/>
      <c r="AA192" s="4"/>
    </row>
    <row r="193" spans="2:27" ht="13.8" thickBot="1">
      <c r="B193" s="232"/>
      <c r="C193" s="214"/>
      <c r="D193" s="45"/>
      <c r="E193" s="46" t="s">
        <v>38</v>
      </c>
      <c r="F193" s="41" t="s">
        <v>375</v>
      </c>
      <c r="G193" s="49" t="s">
        <v>138</v>
      </c>
      <c r="H193" s="5"/>
      <c r="I193" s="97">
        <f>+'[2]13- Costo 2013'!$N187</f>
        <v>0</v>
      </c>
      <c r="J193" s="20">
        <f t="shared" si="11"/>
        <v>0</v>
      </c>
      <c r="K193" s="4"/>
      <c r="L193" s="82">
        <f t="shared" si="12"/>
        <v>0</v>
      </c>
      <c r="M193" s="97">
        <f>+'[3]Costos unitarios'!$N187</f>
        <v>0</v>
      </c>
      <c r="N193" s="20">
        <v>0</v>
      </c>
      <c r="O193" s="4"/>
      <c r="P193" s="67">
        <f t="shared" si="10"/>
        <v>0</v>
      </c>
      <c r="Q193" s="97">
        <f>+'[4]Costos unitarios'!$N187</f>
        <v>0</v>
      </c>
      <c r="R193" s="20"/>
      <c r="S193" s="4"/>
      <c r="T193" s="82">
        <f t="shared" si="13"/>
        <v>0</v>
      </c>
      <c r="U193" s="97">
        <f>+'[5]Costos unitarios'!$N187</f>
        <v>0</v>
      </c>
      <c r="V193" s="20"/>
      <c r="W193" s="4"/>
      <c r="X193" s="82">
        <f t="shared" si="14"/>
        <v>0</v>
      </c>
      <c r="Y193" s="97">
        <f>+'[6]Costos unitarios'!$N187</f>
        <v>0</v>
      </c>
      <c r="Z193" s="20"/>
      <c r="AA193" s="4"/>
    </row>
    <row r="194" spans="2:27" ht="13.8" thickBot="1">
      <c r="B194" s="232"/>
      <c r="C194" s="214"/>
      <c r="D194" s="45"/>
      <c r="E194" s="46" t="s">
        <v>39</v>
      </c>
      <c r="F194" s="41" t="s">
        <v>376</v>
      </c>
      <c r="G194" s="49" t="s">
        <v>377</v>
      </c>
      <c r="H194" s="67">
        <v>395</v>
      </c>
      <c r="I194" s="97"/>
      <c r="J194" s="20">
        <f>+H194/H11</f>
        <v>2.5</v>
      </c>
      <c r="K194" s="4"/>
      <c r="L194" s="82">
        <f>+N194*L11</f>
        <v>407.5</v>
      </c>
      <c r="M194" s="97"/>
      <c r="N194" s="20">
        <v>2.5</v>
      </c>
      <c r="O194" s="4"/>
      <c r="P194" s="67">
        <f t="shared" si="10"/>
        <v>285.25</v>
      </c>
      <c r="Q194" s="97"/>
      <c r="R194" s="20">
        <v>2.5</v>
      </c>
      <c r="S194" s="4"/>
      <c r="T194" s="82">
        <f t="shared" si="13"/>
        <v>142.625</v>
      </c>
      <c r="U194" s="97"/>
      <c r="V194" s="20">
        <v>2.5</v>
      </c>
      <c r="W194" s="4"/>
      <c r="X194" s="82">
        <f t="shared" si="14"/>
        <v>71.3125</v>
      </c>
      <c r="Y194" s="97"/>
      <c r="Z194" s="20">
        <v>2.5</v>
      </c>
      <c r="AA194" s="4"/>
    </row>
    <row r="195" spans="2:27" ht="27" thickBot="1">
      <c r="B195" s="233"/>
      <c r="C195" s="214"/>
      <c r="D195" s="54"/>
      <c r="E195" s="55" t="s">
        <v>40</v>
      </c>
      <c r="F195" s="50" t="s">
        <v>74</v>
      </c>
      <c r="G195" s="51" t="s">
        <v>49</v>
      </c>
      <c r="H195" s="5"/>
      <c r="I195" s="97"/>
      <c r="J195" s="20">
        <f t="shared" si="11"/>
        <v>0</v>
      </c>
      <c r="K195" s="4"/>
      <c r="L195" s="82">
        <f t="shared" si="12"/>
        <v>0</v>
      </c>
      <c r="M195" s="97"/>
      <c r="N195" s="20">
        <v>0</v>
      </c>
      <c r="O195" s="4"/>
      <c r="P195" s="67">
        <f t="shared" si="10"/>
        <v>0</v>
      </c>
      <c r="Q195" s="97"/>
      <c r="R195" s="20"/>
      <c r="S195" s="4"/>
      <c r="T195" s="82">
        <f t="shared" si="13"/>
        <v>0</v>
      </c>
      <c r="U195" s="97"/>
      <c r="V195" s="20"/>
      <c r="W195" s="4"/>
      <c r="X195" s="82">
        <f t="shared" si="14"/>
        <v>0</v>
      </c>
      <c r="Y195" s="97"/>
      <c r="Z195" s="20"/>
      <c r="AA195" s="4"/>
    </row>
    <row r="196" spans="2:27">
      <c r="B196" s="231"/>
      <c r="C196" s="213" t="s">
        <v>41</v>
      </c>
      <c r="D196" s="234"/>
      <c r="E196" s="216" t="s">
        <v>42</v>
      </c>
      <c r="F196" s="31"/>
      <c r="G196" s="37" t="s">
        <v>1</v>
      </c>
      <c r="H196" s="5"/>
      <c r="I196" s="97"/>
      <c r="J196" s="20">
        <f t="shared" si="11"/>
        <v>0</v>
      </c>
      <c r="K196" s="4"/>
      <c r="L196" s="82">
        <f t="shared" si="12"/>
        <v>0</v>
      </c>
      <c r="M196" s="97"/>
      <c r="N196" s="20">
        <v>0</v>
      </c>
      <c r="O196" s="4"/>
      <c r="P196" s="67">
        <f t="shared" si="10"/>
        <v>0</v>
      </c>
      <c r="Q196" s="97"/>
      <c r="R196" s="20"/>
      <c r="S196" s="4"/>
      <c r="T196" s="82">
        <f t="shared" si="13"/>
        <v>0</v>
      </c>
      <c r="U196" s="97"/>
      <c r="V196" s="20"/>
      <c r="W196" s="4"/>
      <c r="X196" s="82">
        <f t="shared" si="14"/>
        <v>0</v>
      </c>
      <c r="Y196" s="97"/>
      <c r="Z196" s="20"/>
      <c r="AA196" s="4"/>
    </row>
    <row r="197" spans="2:27" ht="13.8" thickBot="1">
      <c r="B197" s="232"/>
      <c r="C197" s="214"/>
      <c r="D197" s="236"/>
      <c r="E197" s="220"/>
      <c r="F197" s="33"/>
      <c r="G197" s="43" t="s">
        <v>2</v>
      </c>
      <c r="H197" s="5"/>
      <c r="I197" s="97"/>
      <c r="J197" s="20">
        <f t="shared" si="11"/>
        <v>0</v>
      </c>
      <c r="K197" s="4"/>
      <c r="L197" s="82">
        <f t="shared" si="12"/>
        <v>0</v>
      </c>
      <c r="M197" s="97"/>
      <c r="N197" s="20">
        <v>0</v>
      </c>
      <c r="O197" s="4"/>
      <c r="P197" s="67">
        <f t="shared" si="10"/>
        <v>0</v>
      </c>
      <c r="Q197" s="97"/>
      <c r="R197" s="20"/>
      <c r="S197" s="4"/>
      <c r="T197" s="82">
        <f t="shared" si="13"/>
        <v>0</v>
      </c>
      <c r="U197" s="97"/>
      <c r="V197" s="20"/>
      <c r="W197" s="4"/>
      <c r="X197" s="82">
        <f t="shared" si="14"/>
        <v>0</v>
      </c>
      <c r="Y197" s="97"/>
      <c r="Z197" s="20"/>
      <c r="AA197" s="4"/>
    </row>
    <row r="198" spans="2:27">
      <c r="B198" s="232"/>
      <c r="C198" s="214"/>
      <c r="D198" s="234"/>
      <c r="E198" s="217" t="s">
        <v>43</v>
      </c>
      <c r="F198" s="35" t="s">
        <v>378</v>
      </c>
      <c r="G198" s="36" t="s">
        <v>379</v>
      </c>
      <c r="H198" s="5">
        <v>18</v>
      </c>
      <c r="I198" s="97"/>
      <c r="J198" s="20">
        <v>0.11428571428571428</v>
      </c>
      <c r="K198" s="4"/>
      <c r="L198" s="82">
        <f t="shared" si="12"/>
        <v>18.628571428571426</v>
      </c>
      <c r="M198" s="97"/>
      <c r="N198" s="20">
        <v>0.11428571428571428</v>
      </c>
      <c r="O198" s="4"/>
      <c r="P198" s="67">
        <f t="shared" si="10"/>
        <v>13.04</v>
      </c>
      <c r="Q198" s="97"/>
      <c r="R198" s="20">
        <v>0.11428571428571428</v>
      </c>
      <c r="S198" s="4"/>
      <c r="T198" s="82">
        <f t="shared" si="13"/>
        <v>6.52</v>
      </c>
      <c r="U198" s="97"/>
      <c r="V198" s="20">
        <v>0.11428571428571428</v>
      </c>
      <c r="W198" s="4"/>
      <c r="X198" s="82">
        <f t="shared" si="14"/>
        <v>3.26</v>
      </c>
      <c r="Y198" s="97"/>
      <c r="Z198" s="20">
        <v>0.11428571428571428</v>
      </c>
      <c r="AA198" s="4"/>
    </row>
    <row r="199" spans="2:27" ht="13.8" thickBot="1">
      <c r="B199" s="233"/>
      <c r="C199" s="215"/>
      <c r="D199" s="236"/>
      <c r="E199" s="220"/>
      <c r="F199" s="33" t="s">
        <v>380</v>
      </c>
      <c r="G199" s="34" t="s">
        <v>381</v>
      </c>
      <c r="H199" s="5">
        <v>0</v>
      </c>
      <c r="I199" s="97"/>
      <c r="J199" s="20">
        <f t="shared" si="11"/>
        <v>0</v>
      </c>
      <c r="K199" s="4"/>
      <c r="L199" s="82">
        <f t="shared" si="12"/>
        <v>0</v>
      </c>
      <c r="M199" s="97"/>
      <c r="N199" s="20">
        <v>0</v>
      </c>
      <c r="O199" s="4"/>
      <c r="P199" s="76">
        <f t="shared" si="10"/>
        <v>0</v>
      </c>
      <c r="Q199" s="97"/>
      <c r="R199" s="20">
        <v>0</v>
      </c>
      <c r="S199" s="4"/>
      <c r="T199" s="82">
        <f t="shared" si="13"/>
        <v>0</v>
      </c>
      <c r="U199" s="97"/>
      <c r="V199" s="20">
        <v>0</v>
      </c>
      <c r="W199" s="4"/>
      <c r="X199" s="82">
        <f t="shared" si="14"/>
        <v>0</v>
      </c>
      <c r="Y199" s="97"/>
      <c r="Z199" s="20">
        <v>0</v>
      </c>
      <c r="AA199" s="4"/>
    </row>
    <row r="200" spans="2:27" ht="15" thickBot="1">
      <c r="G200" s="2"/>
      <c r="H200" s="52"/>
      <c r="I200" s="53"/>
      <c r="J200" s="53"/>
      <c r="K200" s="3">
        <f>SUM(K14:K199)</f>
        <v>0</v>
      </c>
      <c r="L200" s="52"/>
      <c r="M200" s="53"/>
      <c r="N200" s="53"/>
      <c r="O200" s="3">
        <f>SUM(O14:O199)</f>
        <v>0</v>
      </c>
      <c r="P200" s="52"/>
      <c r="Q200" s="53"/>
      <c r="R200" s="53"/>
      <c r="S200" s="3">
        <f>SUM(S14:S199)</f>
        <v>0</v>
      </c>
      <c r="T200" s="52"/>
      <c r="U200" s="53"/>
      <c r="V200" s="53"/>
      <c r="W200" s="3">
        <f>SUM(W14:W199)</f>
        <v>0</v>
      </c>
      <c r="X200" s="52"/>
      <c r="Y200" s="53"/>
      <c r="Z200" s="53"/>
      <c r="AA200" s="3">
        <f>SUM(AA14:AA199)</f>
        <v>0</v>
      </c>
    </row>
    <row r="201" spans="2:27" ht="14.4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</sheetData>
  <mergeCells count="111">
    <mergeCell ref="B181:B195"/>
    <mergeCell ref="C181:C195"/>
    <mergeCell ref="D181:D183"/>
    <mergeCell ref="E181:E183"/>
    <mergeCell ref="D184:D188"/>
    <mergeCell ref="E184:E188"/>
    <mergeCell ref="D191:D192"/>
    <mergeCell ref="E191:E192"/>
    <mergeCell ref="B196:B199"/>
    <mergeCell ref="C196:C199"/>
    <mergeCell ref="D196:D197"/>
    <mergeCell ref="E196:E197"/>
    <mergeCell ref="D198:D199"/>
    <mergeCell ref="E198:E199"/>
    <mergeCell ref="B129:B165"/>
    <mergeCell ref="C129:C165"/>
    <mergeCell ref="D130:D165"/>
    <mergeCell ref="E130:E165"/>
    <mergeCell ref="B166:B180"/>
    <mergeCell ref="C166:C180"/>
    <mergeCell ref="D166:D167"/>
    <mergeCell ref="E166:E167"/>
    <mergeCell ref="D168:D170"/>
    <mergeCell ref="E168:E170"/>
    <mergeCell ref="D171:D174"/>
    <mergeCell ref="E171:E174"/>
    <mergeCell ref="D175:D180"/>
    <mergeCell ref="E175:E180"/>
    <mergeCell ref="AA12:AA13"/>
    <mergeCell ref="D121:D122"/>
    <mergeCell ref="E121:E122"/>
    <mergeCell ref="D123:D126"/>
    <mergeCell ref="E123:E126"/>
    <mergeCell ref="D127:D128"/>
    <mergeCell ref="E127:E128"/>
    <mergeCell ref="B112:B128"/>
    <mergeCell ref="C112:C128"/>
    <mergeCell ref="D112:D114"/>
    <mergeCell ref="E112:E114"/>
    <mergeCell ref="D115:D116"/>
    <mergeCell ref="E115:E116"/>
    <mergeCell ref="D117:D118"/>
    <mergeCell ref="E117:E118"/>
    <mergeCell ref="D119:D120"/>
    <mergeCell ref="E119:E120"/>
    <mergeCell ref="B23:B111"/>
    <mergeCell ref="C23:C111"/>
    <mergeCell ref="D23:D26"/>
    <mergeCell ref="E23:E26"/>
    <mergeCell ref="D28:D31"/>
    <mergeCell ref="E28:E31"/>
    <mergeCell ref="D33:D111"/>
    <mergeCell ref="E33:E111"/>
    <mergeCell ref="K12:K13"/>
    <mergeCell ref="Y12:Y13"/>
    <mergeCell ref="Z12:Z13"/>
    <mergeCell ref="N12:N13"/>
    <mergeCell ref="O12:O13"/>
    <mergeCell ref="P12:P13"/>
    <mergeCell ref="R12:R13"/>
    <mergeCell ref="S12:S13"/>
    <mergeCell ref="T12:T13"/>
    <mergeCell ref="C12:G12"/>
    <mergeCell ref="H12:H13"/>
    <mergeCell ref="I12:I13"/>
    <mergeCell ref="J12:J13"/>
    <mergeCell ref="M12:M13"/>
    <mergeCell ref="L12:L13"/>
    <mergeCell ref="Q12:Q13"/>
    <mergeCell ref="V12:V13"/>
    <mergeCell ref="B14:B22"/>
    <mergeCell ref="C14:C22"/>
    <mergeCell ref="D14:D19"/>
    <mergeCell ref="E14:E19"/>
    <mergeCell ref="D20:D22"/>
    <mergeCell ref="E20:E22"/>
    <mergeCell ref="U12:U13"/>
    <mergeCell ref="W12:W13"/>
    <mergeCell ref="X12:X13"/>
    <mergeCell ref="X9:X10"/>
    <mergeCell ref="Y9:Y10"/>
    <mergeCell ref="Z9:Z10"/>
    <mergeCell ref="L9:L10"/>
    <mergeCell ref="Q9:Q10"/>
    <mergeCell ref="V9:V10"/>
    <mergeCell ref="AA9:AA10"/>
    <mergeCell ref="C8:G11"/>
    <mergeCell ref="H8:K8"/>
    <mergeCell ref="H9:H10"/>
    <mergeCell ref="I9:I10"/>
    <mergeCell ref="J9:J10"/>
    <mergeCell ref="K9:K10"/>
    <mergeCell ref="T9:T10"/>
    <mergeCell ref="U9:U10"/>
    <mergeCell ref="W9:W10"/>
    <mergeCell ref="M9:M10"/>
    <mergeCell ref="N9:N10"/>
    <mergeCell ref="O9:O10"/>
    <mergeCell ref="P9:P10"/>
    <mergeCell ref="R9:R10"/>
    <mergeCell ref="S9:S10"/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H7:K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AA215"/>
  <sheetViews>
    <sheetView topLeftCell="E7" zoomScale="80" zoomScaleNormal="80" workbookViewId="0">
      <pane xSplit="3" ySplit="7" topLeftCell="Q14" activePane="bottomRight" state="frozen"/>
      <selection activeCell="E7" sqref="E7"/>
      <selection pane="topRight" activeCell="H7" sqref="H7"/>
      <selection pane="bottomLeft" activeCell="E14" sqref="E14"/>
      <selection pane="bottomRight" activeCell="Y11" sqref="Y11:Z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425</v>
      </c>
      <c r="H3"/>
      <c r="I3"/>
      <c r="J3"/>
    </row>
    <row r="4" spans="2:27" ht="13.8" thickBot="1"/>
    <row r="5" spans="2:27" ht="18.600000000000001" thickBot="1">
      <c r="C5" s="182" t="s">
        <v>397</v>
      </c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4"/>
      <c r="V5" s="21"/>
      <c r="W5" s="2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85" t="s">
        <v>383</v>
      </c>
      <c r="I7" s="186"/>
      <c r="J7" s="186"/>
      <c r="K7" s="186"/>
      <c r="L7" s="185" t="s">
        <v>384</v>
      </c>
      <c r="M7" s="186"/>
      <c r="N7" s="186"/>
      <c r="O7" s="186"/>
      <c r="P7" s="185" t="s">
        <v>385</v>
      </c>
      <c r="Q7" s="186"/>
      <c r="R7" s="186"/>
      <c r="S7" s="186"/>
      <c r="T7" s="185" t="s">
        <v>386</v>
      </c>
      <c r="U7" s="186"/>
      <c r="V7" s="186"/>
      <c r="W7" s="186"/>
      <c r="X7" s="185" t="s">
        <v>387</v>
      </c>
      <c r="Y7" s="186"/>
      <c r="Z7" s="186"/>
      <c r="AA7" s="187"/>
    </row>
    <row r="8" spans="2:27" ht="20.25" customHeight="1" thickBot="1">
      <c r="C8" s="197" t="s">
        <v>414</v>
      </c>
      <c r="D8" s="198"/>
      <c r="E8" s="199"/>
      <c r="F8" s="200"/>
      <c r="G8" s="201"/>
      <c r="H8" s="188" t="s">
        <v>419</v>
      </c>
      <c r="I8" s="189"/>
      <c r="J8" s="189"/>
      <c r="K8" s="190"/>
      <c r="L8" s="188" t="s">
        <v>419</v>
      </c>
      <c r="M8" s="189"/>
      <c r="N8" s="189"/>
      <c r="O8" s="190"/>
      <c r="P8" s="188" t="s">
        <v>419</v>
      </c>
      <c r="Q8" s="189"/>
      <c r="R8" s="189"/>
      <c r="S8" s="190"/>
      <c r="T8" s="188" t="s">
        <v>419</v>
      </c>
      <c r="U8" s="189"/>
      <c r="V8" s="189"/>
      <c r="W8" s="190"/>
      <c r="X8" s="188" t="s">
        <v>419</v>
      </c>
      <c r="Y8" s="189"/>
      <c r="Z8" s="189"/>
      <c r="AA8" s="190"/>
    </row>
    <row r="9" spans="2:27" ht="20.25" customHeight="1">
      <c r="C9" s="202"/>
      <c r="D9" s="203"/>
      <c r="E9" s="204"/>
      <c r="F9" s="205"/>
      <c r="G9" s="206"/>
      <c r="H9" s="191" t="s">
        <v>389</v>
      </c>
      <c r="I9" s="193" t="s">
        <v>390</v>
      </c>
      <c r="J9" s="193" t="s">
        <v>391</v>
      </c>
      <c r="K9" s="195" t="s">
        <v>51</v>
      </c>
      <c r="L9" s="191" t="s">
        <v>389</v>
      </c>
      <c r="M9" s="193" t="s">
        <v>390</v>
      </c>
      <c r="N9" s="193" t="s">
        <v>391</v>
      </c>
      <c r="O9" s="195" t="s">
        <v>51</v>
      </c>
      <c r="P9" s="191" t="s">
        <v>389</v>
      </c>
      <c r="Q9" s="193" t="s">
        <v>390</v>
      </c>
      <c r="R9" s="193" t="s">
        <v>391</v>
      </c>
      <c r="S9" s="195" t="s">
        <v>51</v>
      </c>
      <c r="T9" s="191" t="s">
        <v>389</v>
      </c>
      <c r="U9" s="193" t="s">
        <v>390</v>
      </c>
      <c r="V9" s="193" t="s">
        <v>391</v>
      </c>
      <c r="W9" s="195" t="s">
        <v>51</v>
      </c>
      <c r="X9" s="191" t="s">
        <v>389</v>
      </c>
      <c r="Y9" s="193" t="s">
        <v>390</v>
      </c>
      <c r="Z9" s="193" t="s">
        <v>391</v>
      </c>
      <c r="AA9" s="195" t="s">
        <v>51</v>
      </c>
    </row>
    <row r="10" spans="2:27" ht="20.25" customHeight="1" thickBot="1">
      <c r="C10" s="202"/>
      <c r="D10" s="203"/>
      <c r="E10" s="204"/>
      <c r="F10" s="205"/>
      <c r="G10" s="206"/>
      <c r="H10" s="192"/>
      <c r="I10" s="194"/>
      <c r="J10" s="194"/>
      <c r="K10" s="196"/>
      <c r="L10" s="192"/>
      <c r="M10" s="194"/>
      <c r="N10" s="194"/>
      <c r="O10" s="196"/>
      <c r="P10" s="192"/>
      <c r="Q10" s="194"/>
      <c r="R10" s="194"/>
      <c r="S10" s="196"/>
      <c r="T10" s="192"/>
      <c r="U10" s="194"/>
      <c r="V10" s="194"/>
      <c r="W10" s="196"/>
      <c r="X10" s="192"/>
      <c r="Y10" s="194"/>
      <c r="Z10" s="194"/>
      <c r="AA10" s="196"/>
    </row>
    <row r="11" spans="2:27" ht="20.25" customHeight="1" thickBot="1">
      <c r="C11" s="207"/>
      <c r="D11" s="208"/>
      <c r="E11" s="209"/>
      <c r="F11" s="210"/>
      <c r="G11" s="211"/>
      <c r="H11" s="14">
        <f>89896+156</f>
        <v>90052</v>
      </c>
      <c r="I11" s="16">
        <v>2826075000</v>
      </c>
      <c r="J11" s="89">
        <f>+I11*75%</f>
        <v>2119556250</v>
      </c>
      <c r="K11" s="100">
        <f>+I11-J11</f>
        <v>706518750</v>
      </c>
      <c r="L11" s="81">
        <v>163</v>
      </c>
      <c r="M11" s="16">
        <v>2991675000</v>
      </c>
      <c r="N11" s="89">
        <f>+M11*87%</f>
        <v>2602757250</v>
      </c>
      <c r="O11" s="100">
        <f>+M11-N11</f>
        <v>388917750</v>
      </c>
      <c r="P11" s="81">
        <f>163*1.03</f>
        <v>167.89000000000001</v>
      </c>
      <c r="Q11" s="16">
        <v>2094172499.9999998</v>
      </c>
      <c r="R11" s="89">
        <f>+Q11*87%</f>
        <v>1821930074.9999998</v>
      </c>
      <c r="S11" s="100">
        <f>+Q11-R11</f>
        <v>272242425</v>
      </c>
      <c r="T11" s="81">
        <f>168*1.03</f>
        <v>173.04</v>
      </c>
      <c r="U11" s="16">
        <v>1047086249.9999999</v>
      </c>
      <c r="V11" s="89">
        <f>+U11*87%</f>
        <v>910965037.49999988</v>
      </c>
      <c r="W11" s="100">
        <f>+U11-V11</f>
        <v>136121212.5</v>
      </c>
      <c r="X11" s="83">
        <f>173*1.03</f>
        <v>178.19</v>
      </c>
      <c r="Y11" s="16">
        <v>523543124.99999994</v>
      </c>
      <c r="Z11" s="89">
        <f>+Y11*87%</f>
        <v>455482518.74999994</v>
      </c>
      <c r="AA11" s="100">
        <f>+Y11-Z11</f>
        <v>68060606.25</v>
      </c>
    </row>
    <row r="12" spans="2:27" ht="20.25" customHeight="1" thickBot="1">
      <c r="C12" s="224" t="s">
        <v>415</v>
      </c>
      <c r="D12" s="225"/>
      <c r="E12" s="226"/>
      <c r="F12" s="227"/>
      <c r="G12" s="228"/>
      <c r="H12" s="221" t="s">
        <v>393</v>
      </c>
      <c r="I12" s="193" t="s">
        <v>394</v>
      </c>
      <c r="J12" s="193" t="s">
        <v>395</v>
      </c>
      <c r="K12" s="195" t="s">
        <v>396</v>
      </c>
      <c r="L12" s="221" t="s">
        <v>393</v>
      </c>
      <c r="M12" s="193" t="s">
        <v>394</v>
      </c>
      <c r="N12" s="193" t="s">
        <v>395</v>
      </c>
      <c r="O12" s="195" t="s">
        <v>396</v>
      </c>
      <c r="P12" s="221" t="s">
        <v>393</v>
      </c>
      <c r="Q12" s="193" t="s">
        <v>394</v>
      </c>
      <c r="R12" s="193" t="s">
        <v>395</v>
      </c>
      <c r="S12" s="195" t="s">
        <v>396</v>
      </c>
      <c r="T12" s="221" t="s">
        <v>393</v>
      </c>
      <c r="U12" s="193" t="s">
        <v>394</v>
      </c>
      <c r="V12" s="193" t="s">
        <v>395</v>
      </c>
      <c r="W12" s="195" t="s">
        <v>396</v>
      </c>
      <c r="X12" s="221" t="s">
        <v>393</v>
      </c>
      <c r="Y12" s="193" t="s">
        <v>394</v>
      </c>
      <c r="Z12" s="193" t="s">
        <v>395</v>
      </c>
      <c r="AA12" s="195" t="s">
        <v>396</v>
      </c>
    </row>
    <row r="13" spans="2:27" ht="20.2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223"/>
      <c r="I13" s="194"/>
      <c r="J13" s="194"/>
      <c r="K13" s="196"/>
      <c r="L13" s="223"/>
      <c r="M13" s="194"/>
      <c r="N13" s="194"/>
      <c r="O13" s="196"/>
      <c r="P13" s="223"/>
      <c r="Q13" s="194"/>
      <c r="R13" s="194"/>
      <c r="S13" s="196"/>
      <c r="T13" s="223"/>
      <c r="U13" s="194"/>
      <c r="V13" s="194"/>
      <c r="W13" s="196"/>
      <c r="X13" s="222"/>
      <c r="Y13" s="194"/>
      <c r="Z13" s="194"/>
      <c r="AA13" s="196"/>
    </row>
    <row r="14" spans="2:27">
      <c r="B14" s="231"/>
      <c r="C14" s="213" t="s">
        <v>7</v>
      </c>
      <c r="D14" s="234"/>
      <c r="E14" s="216" t="s">
        <v>9</v>
      </c>
      <c r="F14" s="35" t="s">
        <v>52</v>
      </c>
      <c r="G14" s="44" t="s">
        <v>53</v>
      </c>
      <c r="H14" s="71">
        <f>+'35 - EVENTO SEC SANTANDER PPNA'!H14+'35 - OTRAS SECRETARIAS'!H14</f>
        <v>7053</v>
      </c>
      <c r="I14" s="93">
        <f>+'[2]13- Costo 2013'!$N$9</f>
        <v>63698.189573565149</v>
      </c>
      <c r="J14" s="20">
        <f>+H14/H11</f>
        <v>7.8321414293963484E-2</v>
      </c>
      <c r="K14" s="7"/>
      <c r="L14" s="71">
        <f>+'35 - EVENTO SEC SANTANDER PPNA'!L14+'35 - OTRAS SECRETARIAS'!L14</f>
        <v>7163.3659094672548</v>
      </c>
      <c r="M14" s="98">
        <f>+'[3]Costos unitarios'!$N$9</f>
        <v>48847.195127024228</v>
      </c>
      <c r="N14" s="20">
        <v>0.87619047619047619</v>
      </c>
      <c r="O14" s="7"/>
      <c r="P14" s="71">
        <f>+'35 - EVENTO SEC SANTANDER PPNA'!P14+'35 - OTRAS SECRETARIAS'!P14</f>
        <v>5014.687892379342</v>
      </c>
      <c r="Q14" s="98">
        <f>+'[4]Costos unitarios'!$N$9</f>
        <v>50192.077174907732</v>
      </c>
      <c r="R14" s="8">
        <v>0.87619047619047619</v>
      </c>
      <c r="S14" s="7">
        <f>+P14*Q14</f>
        <v>251697601.70237935</v>
      </c>
      <c r="T14" s="71">
        <f>+'35 - EVENTO SEC SANTANDER PPNA'!T14+'35 - OTRAS SECRETARIAS'!T14</f>
        <v>1860.2742211740974</v>
      </c>
      <c r="U14" s="98">
        <f>+'[5]Costos unitarios'!$N$9</f>
        <v>54277.687851772585</v>
      </c>
      <c r="V14" s="8">
        <v>0.87619047619047619</v>
      </c>
      <c r="W14" s="7">
        <f>+T14*U14</f>
        <v>100971383.49558702</v>
      </c>
      <c r="X14" s="71">
        <f>+'35 - EVENTO SEC SANTANDER PPNA'!X14+'35 - OTRAS SECRETARIAS'!X14</f>
        <v>944.44464373646588</v>
      </c>
      <c r="Y14" s="98">
        <f>+'[6]Costos unitarios'!$N$9</f>
        <v>53629.836638485416</v>
      </c>
      <c r="Z14" s="8">
        <v>0.87619047619047619</v>
      </c>
      <c r="AA14" s="7">
        <f>+X14*Y14</f>
        <v>50650411.957679227</v>
      </c>
    </row>
    <row r="15" spans="2:27">
      <c r="B15" s="232"/>
      <c r="C15" s="214"/>
      <c r="D15" s="235"/>
      <c r="E15" s="217"/>
      <c r="F15" s="35"/>
      <c r="G15" s="44" t="s">
        <v>424</v>
      </c>
      <c r="H15" s="82">
        <f>+'35 - EVENTO SEC SANTANDER PPNA'!H15+'35 - OTRAS SECRETARIAS'!H15</f>
        <v>2515</v>
      </c>
      <c r="I15" s="96"/>
      <c r="J15" s="20">
        <f>+H15/H11</f>
        <v>2.7928308088659884E-2</v>
      </c>
      <c r="K15" s="80"/>
      <c r="L15" s="82">
        <f>+'35 - EVENTO SEC SANTANDER PPNA'!L15+'35 - OTRAS SECRETARIAS'!L15</f>
        <v>2554.938916756691</v>
      </c>
      <c r="M15" s="79"/>
      <c r="N15" s="20">
        <v>0.52380952380952384</v>
      </c>
      <c r="O15" s="80"/>
      <c r="P15" s="67">
        <f>+'35 - EVENTO SEC SANTANDER PPNA'!L15+'35 - OTRAS SECRETARIAS'!P15</f>
        <v>2528.6319547313747</v>
      </c>
      <c r="Q15" s="79"/>
      <c r="R15" s="79">
        <v>0.52380952380952384</v>
      </c>
      <c r="S15" s="80">
        <f>+Q15*P15</f>
        <v>0</v>
      </c>
      <c r="T15" s="82">
        <f>+'35 - EVENTO SEC SANTANDER PPNA'!T15+'35 - OTRAS SECRETARIAS'!T15</f>
        <v>666.84456595694826</v>
      </c>
      <c r="U15" s="79"/>
      <c r="V15" s="79">
        <v>0.52380952380952384</v>
      </c>
      <c r="W15" s="80">
        <f>+T15*U15</f>
        <v>0</v>
      </c>
      <c r="X15" s="82">
        <f>+'35 - EVENTO SEC SANTANDER PPNA'!X15+'35 - OTRAS SECRETARIAS'!X15</f>
        <v>338.45009289215216</v>
      </c>
      <c r="Y15" s="79"/>
      <c r="Z15" s="79">
        <v>0.52380952380952384</v>
      </c>
      <c r="AA15" s="80">
        <f>+X15*Y15</f>
        <v>0</v>
      </c>
    </row>
    <row r="16" spans="2:27">
      <c r="B16" s="232"/>
      <c r="C16" s="214"/>
      <c r="D16" s="235"/>
      <c r="E16" s="217"/>
      <c r="F16" s="25" t="s">
        <v>54</v>
      </c>
      <c r="G16" s="26" t="s">
        <v>55</v>
      </c>
      <c r="H16" s="82">
        <f>+'35 - EVENTO SEC SANTANDER PPNA'!H16+'35 - OTRAS SECRETARIAS'!H16</f>
        <v>0</v>
      </c>
      <c r="I16" s="97"/>
      <c r="J16" s="20"/>
      <c r="K16" s="4"/>
      <c r="L16" s="82">
        <f>+'35 - EVENTO SEC SANTANDER PPNA'!L16+'35 - OTRAS SECRETARIAS'!L16</f>
        <v>0</v>
      </c>
      <c r="M16" s="20"/>
      <c r="N16" s="20"/>
      <c r="O16" s="4"/>
      <c r="P16" s="67">
        <f>+'35 - EVENTO SEC SANTANDER PPNA'!L16+'35 - OTRAS SECRETARIAS'!P16</f>
        <v>0</v>
      </c>
      <c r="Q16" s="20"/>
      <c r="R16" s="20"/>
      <c r="S16" s="80">
        <f t="shared" ref="S16:S79" si="0">+Q16*P16</f>
        <v>0</v>
      </c>
      <c r="T16" s="82">
        <f>+'35 - EVENTO SEC SANTANDER PPNA'!T16+'35 - OTRAS SECRETARIAS'!T16</f>
        <v>0</v>
      </c>
      <c r="U16" s="20"/>
      <c r="V16" s="20"/>
      <c r="W16" s="80">
        <f t="shared" ref="W16:W79" si="1">+T16*U16</f>
        <v>0</v>
      </c>
      <c r="X16" s="82">
        <f>+'35 - EVENTO SEC SANTANDER PPNA'!X16+'35 - OTRAS SECRETARIAS'!X16</f>
        <v>0</v>
      </c>
      <c r="Y16" s="20"/>
      <c r="Z16" s="20"/>
      <c r="AA16" s="80">
        <f t="shared" ref="AA16:AA79" si="2">+X16*Y16</f>
        <v>0</v>
      </c>
    </row>
    <row r="17" spans="2:27">
      <c r="B17" s="232"/>
      <c r="C17" s="214"/>
      <c r="D17" s="235"/>
      <c r="E17" s="217"/>
      <c r="F17" s="25" t="s">
        <v>56</v>
      </c>
      <c r="G17" s="27" t="s">
        <v>57</v>
      </c>
      <c r="H17" s="82">
        <f>+'35 - EVENTO SEC SANTANDER PPNA'!H17+'35 - OTRAS SECRETARIAS'!H17</f>
        <v>0</v>
      </c>
      <c r="I17" s="79"/>
      <c r="J17" s="20"/>
      <c r="K17" s="4"/>
      <c r="L17" s="82">
        <f>+'35 - EVENTO SEC SANTANDER PPNA'!L17+'35 - OTRAS SECRETARIAS'!L17</f>
        <v>0</v>
      </c>
      <c r="M17" s="99"/>
      <c r="N17" s="20"/>
      <c r="O17" s="4"/>
      <c r="P17" s="67">
        <f>+'35 - EVENTO SEC SANTANDER PPNA'!L17+'35 - OTRAS SECRETARIAS'!P17</f>
        <v>0</v>
      </c>
      <c r="Q17" s="99"/>
      <c r="R17" s="20"/>
      <c r="S17" s="80">
        <f t="shared" si="0"/>
        <v>0</v>
      </c>
      <c r="T17" s="82">
        <f>+'35 - EVENTO SEC SANTANDER PPNA'!T17+'35 - OTRAS SECRETARIAS'!T17</f>
        <v>0</v>
      </c>
      <c r="U17" s="99"/>
      <c r="V17" s="20"/>
      <c r="W17" s="80">
        <f t="shared" si="1"/>
        <v>0</v>
      </c>
      <c r="X17" s="82">
        <f>+'35 - EVENTO SEC SANTANDER PPNA'!X17+'35 - OTRAS SECRETARIAS'!X17</f>
        <v>0</v>
      </c>
      <c r="Y17" s="99"/>
      <c r="Z17" s="20"/>
      <c r="AA17" s="80">
        <f t="shared" si="2"/>
        <v>0</v>
      </c>
    </row>
    <row r="18" spans="2:27">
      <c r="B18" s="232"/>
      <c r="C18" s="214"/>
      <c r="D18" s="235"/>
      <c r="E18" s="217"/>
      <c r="F18" s="25" t="s">
        <v>58</v>
      </c>
      <c r="G18" s="27" t="s">
        <v>59</v>
      </c>
      <c r="H18" s="82">
        <f>+'35 - EVENTO SEC SANTANDER PPNA'!H18+'35 - OTRAS SECRETARIAS'!H18</f>
        <v>0</v>
      </c>
      <c r="I18" s="97">
        <f>+'[2]13- Costo 2013'!$N12</f>
        <v>63698.189573565141</v>
      </c>
      <c r="J18" s="20">
        <v>0</v>
      </c>
      <c r="K18" s="4"/>
      <c r="L18" s="82">
        <f>+'35 - EVENTO SEC SANTANDER PPNA'!L18+'35 - OTRAS SECRETARIAS'!L18</f>
        <v>0</v>
      </c>
      <c r="M18" s="97">
        <f>+'[3]Costos unitarios'!$N12</f>
        <v>48847.195127024221</v>
      </c>
      <c r="N18" s="20">
        <v>0</v>
      </c>
      <c r="O18" s="4"/>
      <c r="P18" s="67">
        <f>+'35 - EVENTO SEC SANTANDER PPNA'!L18+'35 - OTRAS SECRETARIAS'!P18</f>
        <v>0</v>
      </c>
      <c r="Q18" s="97">
        <f>+'[4]Costos unitarios'!$N12</f>
        <v>50192.077174907732</v>
      </c>
      <c r="R18" s="20">
        <v>0</v>
      </c>
      <c r="S18" s="80">
        <f t="shared" si="0"/>
        <v>0</v>
      </c>
      <c r="T18" s="82">
        <f>+'35 - EVENTO SEC SANTANDER PPNA'!T18+'35 - OTRAS SECRETARIAS'!T18</f>
        <v>0</v>
      </c>
      <c r="U18" s="97">
        <f>+'[5]Costos unitarios'!$N12</f>
        <v>54277.687851772585</v>
      </c>
      <c r="V18" s="20">
        <v>0</v>
      </c>
      <c r="W18" s="80">
        <f t="shared" si="1"/>
        <v>0</v>
      </c>
      <c r="X18" s="82">
        <f>+'35 - EVENTO SEC SANTANDER PPNA'!X18+'35 - OTRAS SECRETARIAS'!X18</f>
        <v>0</v>
      </c>
      <c r="Y18" s="97">
        <f>+'[6]Costos unitarios'!$N12</f>
        <v>53629.836638485416</v>
      </c>
      <c r="Z18" s="20">
        <v>0</v>
      </c>
      <c r="AA18" s="80">
        <f t="shared" si="2"/>
        <v>0</v>
      </c>
    </row>
    <row r="19" spans="2:27" ht="13.8" thickBot="1">
      <c r="B19" s="232"/>
      <c r="C19" s="214"/>
      <c r="D19" s="236"/>
      <c r="E19" s="218"/>
      <c r="F19" s="33" t="s">
        <v>60</v>
      </c>
      <c r="G19" s="34" t="s">
        <v>61</v>
      </c>
      <c r="H19" s="82">
        <f>+'35 - EVENTO SEC SANTANDER PPNA'!H19+'35 - OTRAS SECRETARIAS'!H19</f>
        <v>0</v>
      </c>
      <c r="I19" s="97">
        <f>+'[2]13- Costo 2013'!$N13</f>
        <v>63698.189573565134</v>
      </c>
      <c r="J19" s="20">
        <v>0</v>
      </c>
      <c r="K19" s="4"/>
      <c r="L19" s="82">
        <f>+'35 - EVENTO SEC SANTANDER PPNA'!L19+'35 - OTRAS SECRETARIAS'!L19</f>
        <v>0</v>
      </c>
      <c r="M19" s="97">
        <f>+'[3]Costos unitarios'!$N13</f>
        <v>48847.195127024221</v>
      </c>
      <c r="N19" s="20">
        <v>0</v>
      </c>
      <c r="O19" s="4"/>
      <c r="P19" s="67">
        <f>+'35 - EVENTO SEC SANTANDER PPNA'!L19+'35 - OTRAS SECRETARIAS'!P19</f>
        <v>0</v>
      </c>
      <c r="Q19" s="97">
        <f>+'[4]Costos unitarios'!$N13</f>
        <v>50192.077174907739</v>
      </c>
      <c r="R19" s="20">
        <v>0</v>
      </c>
      <c r="S19" s="80">
        <f t="shared" si="0"/>
        <v>0</v>
      </c>
      <c r="T19" s="82">
        <f>+'35 - EVENTO SEC SANTANDER PPNA'!T19+'35 - OTRAS SECRETARIAS'!T19</f>
        <v>0</v>
      </c>
      <c r="U19" s="97">
        <f>+'[5]Costos unitarios'!$N13</f>
        <v>54277.687851772585</v>
      </c>
      <c r="V19" s="20">
        <v>0</v>
      </c>
      <c r="W19" s="80">
        <f t="shared" si="1"/>
        <v>0</v>
      </c>
      <c r="X19" s="82">
        <f>+'35 - EVENTO SEC SANTANDER PPNA'!X19+'35 - OTRAS SECRETARIAS'!X19</f>
        <v>0</v>
      </c>
      <c r="Y19" s="97">
        <f>+'[6]Costos unitarios'!$N13</f>
        <v>53629.836638485416</v>
      </c>
      <c r="Z19" s="20">
        <v>0</v>
      </c>
      <c r="AA19" s="80">
        <f t="shared" si="2"/>
        <v>0</v>
      </c>
    </row>
    <row r="20" spans="2:27">
      <c r="B20" s="232"/>
      <c r="C20" s="214"/>
      <c r="D20" s="234"/>
      <c r="E20" s="219" t="s">
        <v>10</v>
      </c>
      <c r="F20" s="35"/>
      <c r="G20" s="44" t="s">
        <v>44</v>
      </c>
      <c r="H20" s="82">
        <f>+'35 - EVENTO SEC SANTANDER PPNA'!H20+'35 - OTRAS SECRETARIAS'!H20</f>
        <v>755.00001231199997</v>
      </c>
      <c r="I20" s="97">
        <f>+'[2]13- Costo 2013'!$N14</f>
        <v>255668.47563220988</v>
      </c>
      <c r="J20" s="20">
        <f>+H20/H11</f>
        <v>8.3840449108515073E-3</v>
      </c>
      <c r="K20" s="4"/>
      <c r="L20" s="82">
        <f>+'35 - EVENTO SEC SANTANDER PPNA'!L20+'35 - OTRAS SECRETARIAS'!L20</f>
        <v>767.01382705774677</v>
      </c>
      <c r="M20" s="97">
        <f>+'[3]Costos unitarios'!$N14</f>
        <v>219860.63229493334</v>
      </c>
      <c r="N20" s="20">
        <v>0.17088607594936708</v>
      </c>
      <c r="O20" s="4"/>
      <c r="P20" s="67">
        <f>+'35 - EVENTO SEC SANTANDER PPNA'!L20+'35 - OTRAS SECRETARIAS'!P20</f>
        <v>758.6574979438227</v>
      </c>
      <c r="Q20" s="97">
        <f>+'[4]Costos unitarios'!$N14</f>
        <v>203979.44940075383</v>
      </c>
      <c r="R20" s="20">
        <v>0.17088607594936708</v>
      </c>
      <c r="S20" s="80">
        <f t="shared" si="0"/>
        <v>154750538.71433449</v>
      </c>
      <c r="T20" s="82">
        <f>+'35 - EVENTO SEC SANTANDER PPNA'!T20+'35 - OTRAS SECRETARIAS'!T20</f>
        <v>200.33319553091138</v>
      </c>
      <c r="U20" s="97">
        <f>+'[5]Costos unitarios'!$N14</f>
        <v>239335.28103627029</v>
      </c>
      <c r="V20" s="20">
        <v>0.17088607594936708</v>
      </c>
      <c r="W20" s="80">
        <f t="shared" si="1"/>
        <v>47946801.653284766</v>
      </c>
      <c r="X20" s="82">
        <f>+'35 - EVENTO SEC SANTANDER PPNA'!X20+'35 - OTRAS SECRETARIAS'!X20</f>
        <v>101.6728717074557</v>
      </c>
      <c r="Y20" s="97">
        <f>+'[6]Costos unitarios'!$N14</f>
        <v>235913.70714867226</v>
      </c>
      <c r="Z20" s="20">
        <v>0.17088607594936708</v>
      </c>
      <c r="AA20" s="80">
        <f t="shared" si="2"/>
        <v>23986024.08095723</v>
      </c>
    </row>
    <row r="21" spans="2:27">
      <c r="B21" s="232"/>
      <c r="C21" s="214"/>
      <c r="D21" s="235"/>
      <c r="E21" s="217"/>
      <c r="F21" s="25" t="s">
        <v>62</v>
      </c>
      <c r="G21" s="27" t="s">
        <v>63</v>
      </c>
      <c r="H21" s="82">
        <f>+'35 - EVENTO SEC SANTANDER PPNA'!H21+'35 - OTRAS SECRETARIAS'!H21</f>
        <v>0</v>
      </c>
      <c r="I21" s="97"/>
      <c r="J21" s="20"/>
      <c r="K21" s="4"/>
      <c r="L21" s="82">
        <f>+'35 - EVENTO SEC SANTANDER PPNA'!L21+'35 - OTRAS SECRETARIAS'!L21</f>
        <v>0</v>
      </c>
      <c r="M21" s="97"/>
      <c r="N21" s="20"/>
      <c r="O21" s="4"/>
      <c r="P21" s="67">
        <f>+'35 - EVENTO SEC SANTANDER PPNA'!L21+'35 - OTRAS SECRETARIAS'!P21</f>
        <v>0</v>
      </c>
      <c r="Q21" s="97"/>
      <c r="R21" s="20"/>
      <c r="S21" s="80">
        <f t="shared" si="0"/>
        <v>0</v>
      </c>
      <c r="T21" s="82">
        <f>+'35 - EVENTO SEC SANTANDER PPNA'!T21+'35 - OTRAS SECRETARIAS'!T21</f>
        <v>0</v>
      </c>
      <c r="U21" s="97"/>
      <c r="V21" s="20"/>
      <c r="W21" s="80">
        <f t="shared" si="1"/>
        <v>0</v>
      </c>
      <c r="X21" s="82">
        <f>+'35 - EVENTO SEC SANTANDER PPNA'!X21+'35 - OTRAS SECRETARIAS'!X21</f>
        <v>0</v>
      </c>
      <c r="Y21" s="97"/>
      <c r="Z21" s="20"/>
      <c r="AA21" s="80">
        <f t="shared" si="2"/>
        <v>0</v>
      </c>
    </row>
    <row r="22" spans="2:27" ht="13.8" thickBot="1">
      <c r="B22" s="233"/>
      <c r="C22" s="215"/>
      <c r="D22" s="236"/>
      <c r="E22" s="220"/>
      <c r="F22" s="33" t="s">
        <v>64</v>
      </c>
      <c r="G22" s="34" t="s">
        <v>65</v>
      </c>
      <c r="H22" s="82">
        <f>+'35 - EVENTO SEC SANTANDER PPNA'!H22+'35 - OTRAS SECRETARIAS'!H22</f>
        <v>0</v>
      </c>
      <c r="I22" s="97"/>
      <c r="J22" s="20"/>
      <c r="K22" s="4"/>
      <c r="L22" s="82">
        <f>+'35 - EVENTO SEC SANTANDER PPNA'!L22+'35 - OTRAS SECRETARIAS'!L22</f>
        <v>0</v>
      </c>
      <c r="M22" s="97"/>
      <c r="N22" s="20"/>
      <c r="O22" s="4"/>
      <c r="P22" s="67">
        <f>+'35 - EVENTO SEC SANTANDER PPNA'!L22+'35 - OTRAS SECRETARIAS'!P22</f>
        <v>0</v>
      </c>
      <c r="Q22" s="97"/>
      <c r="R22" s="20"/>
      <c r="S22" s="80">
        <f t="shared" si="0"/>
        <v>0</v>
      </c>
      <c r="T22" s="82">
        <f>+'35 - EVENTO SEC SANTANDER PPNA'!T22+'35 - OTRAS SECRETARIAS'!T22</f>
        <v>0</v>
      </c>
      <c r="U22" s="97"/>
      <c r="V22" s="20"/>
      <c r="W22" s="80">
        <f t="shared" si="1"/>
        <v>0</v>
      </c>
      <c r="X22" s="82">
        <f>+'35 - EVENTO SEC SANTANDER PPNA'!X22+'35 - OTRAS SECRETARIAS'!X22</f>
        <v>0</v>
      </c>
      <c r="Y22" s="97"/>
      <c r="Z22" s="20"/>
      <c r="AA22" s="80">
        <f t="shared" si="2"/>
        <v>0</v>
      </c>
    </row>
    <row r="23" spans="2:27" ht="13.5" customHeight="1">
      <c r="B23" s="231"/>
      <c r="C23" s="214" t="s">
        <v>11</v>
      </c>
      <c r="D23" s="234"/>
      <c r="E23" s="216" t="s">
        <v>15</v>
      </c>
      <c r="F23" s="31" t="s">
        <v>66</v>
      </c>
      <c r="G23" s="32" t="s">
        <v>67</v>
      </c>
      <c r="H23" s="82">
        <f>+'35 - EVENTO SEC SANTANDER PPNA'!H23+'35 - OTRAS SECRETARIAS'!H23</f>
        <v>9892.0000222960007</v>
      </c>
      <c r="I23" s="97">
        <f>+'[2]13- Costo 2013'!$N17</f>
        <v>15545.178651272307</v>
      </c>
      <c r="J23" s="20">
        <v>5.7142857142857141E-2</v>
      </c>
      <c r="K23" s="4"/>
      <c r="L23" s="82">
        <f>+'35 - EVENTO SEC SANTANDER PPNA'!L23+'35 - OTRAS SECRETARIAS'!L23</f>
        <v>10043.779604500582</v>
      </c>
      <c r="M23" s="97">
        <f>+'[3]Costos unitarios'!$N17</f>
        <v>15827.798489027009</v>
      </c>
      <c r="N23" s="20">
        <v>5.7142857142857141E-2</v>
      </c>
      <c r="O23" s="4"/>
      <c r="P23" s="67">
        <f>+'35 - EVENTO SEC SANTANDER PPNA'!L23+'35 - OTRAS SECRETARIAS'!P23</f>
        <v>10040.994161462606</v>
      </c>
      <c r="Q23" s="97">
        <f>+'[4]Costos unitarios'!$N17</f>
        <v>15611.249513137203</v>
      </c>
      <c r="R23" s="20">
        <v>5.7142857142857141E-2</v>
      </c>
      <c r="S23" s="80">
        <f t="shared" si="0"/>
        <v>156752465.21454662</v>
      </c>
      <c r="T23" s="82">
        <f>+'35 - EVENTO SEC SANTANDER PPNA'!T23+'35 - OTRAS SECRETARIAS'!T23</f>
        <v>2590.5341291783038</v>
      </c>
      <c r="U23" s="97">
        <f>+'[5]Costos unitarios'!$N17</f>
        <v>38749.037820405028</v>
      </c>
      <c r="V23" s="20">
        <v>5.7142857142857141E-2</v>
      </c>
      <c r="W23" s="80">
        <f t="shared" si="1"/>
        <v>100380704.9465801</v>
      </c>
      <c r="X23" s="82">
        <f>+'35 - EVENTO SEC SANTANDER PPNA'!X23+'35 - OTRAS SECRETARIAS'!X23</f>
        <v>1315.7155606751519</v>
      </c>
      <c r="Y23" s="97">
        <f>+'[6]Costos unitarios'!$N17</f>
        <v>50722.218949030765</v>
      </c>
      <c r="Z23" s="20">
        <v>5.7142857142857141E-2</v>
      </c>
      <c r="AA23" s="80">
        <f t="shared" si="2"/>
        <v>66736012.743211828</v>
      </c>
    </row>
    <row r="24" spans="2:27">
      <c r="B24" s="232"/>
      <c r="C24" s="214"/>
      <c r="D24" s="235"/>
      <c r="E24" s="217"/>
      <c r="F24" s="25" t="s">
        <v>68</v>
      </c>
      <c r="G24" s="27" t="s">
        <v>69</v>
      </c>
      <c r="H24" s="82">
        <f>+'35 - EVENTO SEC SANTANDER PPNA'!H24+'35 - OTRAS SECRETARIAS'!H24</f>
        <v>0</v>
      </c>
      <c r="I24" s="97"/>
      <c r="J24" s="20"/>
      <c r="K24" s="4"/>
      <c r="L24" s="82">
        <f>+'35 - EVENTO SEC SANTANDER PPNA'!L24+'35 - OTRAS SECRETARIAS'!L24</f>
        <v>0</v>
      </c>
      <c r="M24" s="97"/>
      <c r="N24" s="20"/>
      <c r="O24" s="4"/>
      <c r="P24" s="67">
        <f>+'35 - EVENTO SEC SANTANDER PPNA'!L24+'35 - OTRAS SECRETARIAS'!P24</f>
        <v>0</v>
      </c>
      <c r="Q24" s="97"/>
      <c r="R24" s="20"/>
      <c r="S24" s="80">
        <f t="shared" si="0"/>
        <v>0</v>
      </c>
      <c r="T24" s="82">
        <f>+'35 - EVENTO SEC SANTANDER PPNA'!T24+'35 - OTRAS SECRETARIAS'!T24</f>
        <v>0</v>
      </c>
      <c r="U24" s="97"/>
      <c r="V24" s="20"/>
      <c r="W24" s="80">
        <f t="shared" si="1"/>
        <v>0</v>
      </c>
      <c r="X24" s="82">
        <f>+'35 - EVENTO SEC SANTANDER PPNA'!X24+'35 - OTRAS SECRETARIAS'!X24</f>
        <v>0</v>
      </c>
      <c r="Y24" s="97"/>
      <c r="Z24" s="20"/>
      <c r="AA24" s="80">
        <f t="shared" si="2"/>
        <v>0</v>
      </c>
    </row>
    <row r="25" spans="2:27">
      <c r="B25" s="232"/>
      <c r="C25" s="214"/>
      <c r="D25" s="235"/>
      <c r="E25" s="217"/>
      <c r="F25" s="25" t="s">
        <v>70</v>
      </c>
      <c r="G25" s="27" t="s">
        <v>71</v>
      </c>
      <c r="H25" s="82">
        <f>+'35 - EVENTO SEC SANTANDER PPNA'!H25+'35 - OTRAS SECRETARIAS'!H25</f>
        <v>168</v>
      </c>
      <c r="I25" s="97">
        <f>+'[2]13- Costo 2013'!$N19</f>
        <v>15545.178651272305</v>
      </c>
      <c r="J25" s="20">
        <v>0</v>
      </c>
      <c r="K25" s="4"/>
      <c r="L25" s="82">
        <f>+'35 - EVENTO SEC SANTANDER PPNA'!L25+'35 - OTRAS SECRETARIAS'!L25</f>
        <v>170.57524250244728</v>
      </c>
      <c r="M25" s="97">
        <f>+'[3]Costos unitarios'!$N19</f>
        <v>15827.798489027009</v>
      </c>
      <c r="N25" s="20">
        <v>0</v>
      </c>
      <c r="O25" s="4"/>
      <c r="P25" s="67">
        <f>+'35 - EVENTO SEC SANTANDER PPNA'!L25+'35 - OTRAS SECRETARIAS'!P25</f>
        <v>170.57524250244728</v>
      </c>
      <c r="Q25" s="97">
        <f>+'[4]Costos unitarios'!$N19</f>
        <v>15611.249513137203</v>
      </c>
      <c r="R25" s="20">
        <v>0</v>
      </c>
      <c r="S25" s="80">
        <f t="shared" si="0"/>
        <v>2662892.6714695906</v>
      </c>
      <c r="T25" s="82">
        <f>+'35 - EVENTO SEC SANTANDER PPNA'!T25+'35 - OTRAS SECRETARIAS'!T25</f>
        <v>43.980955771113287</v>
      </c>
      <c r="U25" s="97">
        <f>+'[5]Costos unitarios'!$N19</f>
        <v>38749.037820405028</v>
      </c>
      <c r="V25" s="20">
        <v>0</v>
      </c>
      <c r="W25" s="80">
        <f t="shared" si="1"/>
        <v>1704219.7185524295</v>
      </c>
      <c r="X25" s="82">
        <f>+'35 - EVENTO SEC SANTANDER PPNA'!X25+'35 - OTRAS SECRETARIAS'!X25</f>
        <v>22.338079558601052</v>
      </c>
      <c r="Y25" s="97">
        <f>+'[6]Costos unitarios'!$N19</f>
        <v>50722.21894903075</v>
      </c>
      <c r="Z25" s="20">
        <v>0</v>
      </c>
      <c r="AA25" s="80">
        <f t="shared" si="2"/>
        <v>1133036.9622722308</v>
      </c>
    </row>
    <row r="26" spans="2:27" ht="13.8" thickBot="1">
      <c r="B26" s="232"/>
      <c r="C26" s="214"/>
      <c r="D26" s="236"/>
      <c r="E26" s="220"/>
      <c r="F26" s="33" t="s">
        <v>72</v>
      </c>
      <c r="G26" s="34" t="s">
        <v>73</v>
      </c>
      <c r="H26" s="82">
        <f>+'35 - EVENTO SEC SANTANDER PPNA'!H26+'35 - OTRAS SECRETARIAS'!H26</f>
        <v>763</v>
      </c>
      <c r="I26" s="97">
        <f>+'[2]13- Costo 2013'!$N20</f>
        <v>15545.178651272307</v>
      </c>
      <c r="J26" s="20">
        <v>0</v>
      </c>
      <c r="K26" s="4"/>
      <c r="L26" s="82">
        <f>+'35 - EVENTO SEC SANTANDER PPNA'!L26+'35 - OTRAS SECRETARIAS'!L26</f>
        <v>774.69589303194812</v>
      </c>
      <c r="M26" s="97">
        <f>+'[3]Costos unitarios'!$N20</f>
        <v>15827.798489027011</v>
      </c>
      <c r="N26" s="20">
        <v>0</v>
      </c>
      <c r="O26" s="4"/>
      <c r="P26" s="67">
        <f>+'35 - EVENTO SEC SANTANDER PPNA'!L26+'35 - OTRAS SECRETARIAS'!P26</f>
        <v>774.69589303194812</v>
      </c>
      <c r="Q26" s="97">
        <f>+'[4]Costos unitarios'!$N20</f>
        <v>15611.249513137203</v>
      </c>
      <c r="R26" s="20">
        <v>0</v>
      </c>
      <c r="S26" s="80">
        <f t="shared" si="0"/>
        <v>12093970.882924391</v>
      </c>
      <c r="T26" s="82">
        <f>+'35 - EVENTO SEC SANTANDER PPNA'!T26+'35 - OTRAS SECRETARIAS'!T26</f>
        <v>199.7468407938062</v>
      </c>
      <c r="U26" s="97">
        <f>+'[5]Costos unitarios'!$N20</f>
        <v>38749.037820405028</v>
      </c>
      <c r="V26" s="20">
        <v>0</v>
      </c>
      <c r="W26" s="80">
        <f t="shared" si="1"/>
        <v>7739997.8884256184</v>
      </c>
      <c r="X26" s="82">
        <f>+'35 - EVENTO SEC SANTANDER PPNA'!X26+'35 - OTRAS SECRETARIAS'!X26</f>
        <v>101.45211132864644</v>
      </c>
      <c r="Y26" s="97">
        <f>+'[6]Costos unitarios'!$N20</f>
        <v>50722.218949030757</v>
      </c>
      <c r="Z26" s="20">
        <v>0</v>
      </c>
      <c r="AA26" s="80">
        <f t="shared" si="2"/>
        <v>5145876.2036530487</v>
      </c>
    </row>
    <row r="27" spans="2:27" ht="13.8" thickBot="1">
      <c r="B27" s="232"/>
      <c r="C27" s="214"/>
      <c r="D27" s="45"/>
      <c r="E27" s="46" t="s">
        <v>16</v>
      </c>
      <c r="F27" s="41" t="s">
        <v>74</v>
      </c>
      <c r="G27" s="42" t="s">
        <v>49</v>
      </c>
      <c r="H27" s="82">
        <f>+'35 - EVENTO SEC SANTANDER PPNA'!H27+'35 - OTRAS SECRETARIAS'!H27</f>
        <v>0</v>
      </c>
      <c r="I27" s="97"/>
      <c r="J27" s="20">
        <v>0</v>
      </c>
      <c r="K27" s="4"/>
      <c r="L27" s="82">
        <f>+'35 - EVENTO SEC SANTANDER PPNA'!L27+'35 - OTRAS SECRETARIAS'!L27</f>
        <v>0</v>
      </c>
      <c r="M27" s="97"/>
      <c r="N27" s="20">
        <v>0</v>
      </c>
      <c r="O27" s="4"/>
      <c r="P27" s="67">
        <f>+'35 - EVENTO SEC SANTANDER PPNA'!L27+'35 - OTRAS SECRETARIAS'!P27</f>
        <v>0</v>
      </c>
      <c r="Q27" s="97"/>
      <c r="R27" s="20">
        <v>0</v>
      </c>
      <c r="S27" s="80">
        <f t="shared" si="0"/>
        <v>0</v>
      </c>
      <c r="T27" s="82">
        <f>+'35 - EVENTO SEC SANTANDER PPNA'!T27+'35 - OTRAS SECRETARIAS'!T27</f>
        <v>0</v>
      </c>
      <c r="U27" s="97"/>
      <c r="V27" s="20">
        <v>0</v>
      </c>
      <c r="W27" s="80">
        <f t="shared" si="1"/>
        <v>0</v>
      </c>
      <c r="X27" s="82">
        <f>+'35 - EVENTO SEC SANTANDER PPNA'!X27+'35 - OTRAS SECRETARIAS'!X27</f>
        <v>0</v>
      </c>
      <c r="Y27" s="97"/>
      <c r="Z27" s="20">
        <v>0</v>
      </c>
      <c r="AA27" s="80">
        <f t="shared" si="2"/>
        <v>0</v>
      </c>
    </row>
    <row r="28" spans="2:27">
      <c r="B28" s="232"/>
      <c r="C28" s="214"/>
      <c r="D28" s="234"/>
      <c r="E28" s="216" t="s">
        <v>14</v>
      </c>
      <c r="F28" s="31">
        <v>334</v>
      </c>
      <c r="G28" s="37" t="s">
        <v>3</v>
      </c>
      <c r="H28" s="82">
        <f>+'35 - EVENTO SEC SANTANDER PPNA'!H28+'35 - OTRAS SECRETARIAS'!H28</f>
        <v>256</v>
      </c>
      <c r="I28" s="97">
        <f>+'[2]13- Costo 2013'!$N22</f>
        <v>0</v>
      </c>
      <c r="J28" s="20">
        <v>0</v>
      </c>
      <c r="K28" s="4"/>
      <c r="L28" s="82">
        <f>+'35 - EVENTO SEC SANTANDER PPNA'!L28+'35 - OTRAS SECRETARIAS'!L28</f>
        <v>259.92417905134823</v>
      </c>
      <c r="M28" s="97">
        <f>+'[3]Costos unitarios'!$N22</f>
        <v>0</v>
      </c>
      <c r="N28" s="20">
        <v>0</v>
      </c>
      <c r="O28" s="4"/>
      <c r="P28" s="67">
        <f>+'35 - EVENTO SEC SANTANDER PPNA'!L28+'35 - OTRAS SECRETARIAS'!P28</f>
        <v>259.92417905134823</v>
      </c>
      <c r="Q28" s="97">
        <f>+'[4]Costos unitarios'!$N22</f>
        <v>0</v>
      </c>
      <c r="R28" s="20">
        <v>0</v>
      </c>
      <c r="S28" s="80">
        <f t="shared" si="0"/>
        <v>0</v>
      </c>
      <c r="T28" s="82">
        <f>+'35 - EVENTO SEC SANTANDER PPNA'!T28+'35 - OTRAS SECRETARIAS'!T28</f>
        <v>67.01859927026787</v>
      </c>
      <c r="U28" s="97">
        <f>+'[5]Costos unitarios'!$N22</f>
        <v>0</v>
      </c>
      <c r="V28" s="20">
        <v>0</v>
      </c>
      <c r="W28" s="80">
        <f t="shared" si="1"/>
        <v>0</v>
      </c>
      <c r="X28" s="82">
        <f>+'35 - EVENTO SEC SANTANDER PPNA'!X28+'35 - OTRAS SECRETARIAS'!X28</f>
        <v>34.038978375011126</v>
      </c>
      <c r="Y28" s="97">
        <f>+'[6]Costos unitarios'!$N22</f>
        <v>0</v>
      </c>
      <c r="Z28" s="20">
        <v>0</v>
      </c>
      <c r="AA28" s="80">
        <f t="shared" si="2"/>
        <v>0</v>
      </c>
    </row>
    <row r="29" spans="2:27">
      <c r="B29" s="232"/>
      <c r="C29" s="214"/>
      <c r="D29" s="235"/>
      <c r="E29" s="217"/>
      <c r="F29" s="25"/>
      <c r="G29" s="28" t="s">
        <v>4</v>
      </c>
      <c r="H29" s="82">
        <f>+'35 - EVENTO SEC SANTANDER PPNA'!H29+'35 - OTRAS SECRETARIAS'!H29</f>
        <v>56</v>
      </c>
      <c r="I29" s="97">
        <f>+'[2]13- Costo 2013'!$N23</f>
        <v>0</v>
      </c>
      <c r="J29" s="20">
        <v>0</v>
      </c>
      <c r="K29" s="4"/>
      <c r="L29" s="82">
        <f>+'35 - EVENTO SEC SANTANDER PPNA'!L29+'35 - OTRAS SECRETARIAS'!L29</f>
        <v>56.858414167482422</v>
      </c>
      <c r="M29" s="97">
        <f>+'[3]Costos unitarios'!$N23</f>
        <v>0</v>
      </c>
      <c r="N29" s="20">
        <v>0</v>
      </c>
      <c r="O29" s="4"/>
      <c r="P29" s="67">
        <f>+'35 - EVENTO SEC SANTANDER PPNA'!L29+'35 - OTRAS SECRETARIAS'!P29</f>
        <v>56.858414167482422</v>
      </c>
      <c r="Q29" s="97">
        <f>+'[4]Costos unitarios'!$N23</f>
        <v>0</v>
      </c>
      <c r="R29" s="20">
        <v>0</v>
      </c>
      <c r="S29" s="80">
        <f t="shared" si="0"/>
        <v>0</v>
      </c>
      <c r="T29" s="82">
        <f>+'35 - EVENTO SEC SANTANDER PPNA'!T29+'35 - OTRAS SECRETARIAS'!T29</f>
        <v>14.660318590371096</v>
      </c>
      <c r="U29" s="97">
        <f>+'[5]Costos unitarios'!$N23</f>
        <v>0</v>
      </c>
      <c r="V29" s="20">
        <v>0</v>
      </c>
      <c r="W29" s="80">
        <f t="shared" si="1"/>
        <v>0</v>
      </c>
      <c r="X29" s="82">
        <f>+'35 - EVENTO SEC SANTANDER PPNA'!X29+'35 - OTRAS SECRETARIAS'!X29</f>
        <v>7.4460265195336834</v>
      </c>
      <c r="Y29" s="97">
        <f>+'[6]Costos unitarios'!$N23</f>
        <v>0</v>
      </c>
      <c r="Z29" s="20">
        <v>0</v>
      </c>
      <c r="AA29" s="80">
        <f t="shared" si="2"/>
        <v>0</v>
      </c>
    </row>
    <row r="30" spans="2:27">
      <c r="B30" s="232"/>
      <c r="C30" s="214"/>
      <c r="D30" s="235"/>
      <c r="E30" s="217"/>
      <c r="F30" s="25"/>
      <c r="G30" s="28" t="s">
        <v>45</v>
      </c>
      <c r="H30" s="82">
        <f>+'35 - EVENTO SEC SANTANDER PPNA'!H30+'35 - OTRAS SECRETARIAS'!H30</f>
        <v>39</v>
      </c>
      <c r="I30" s="97">
        <f>+'[2]13- Costo 2013'!$N24</f>
        <v>0</v>
      </c>
      <c r="J30" s="20">
        <v>0</v>
      </c>
      <c r="K30" s="4"/>
      <c r="L30" s="82">
        <f>+'35 - EVENTO SEC SANTANDER PPNA'!L30+'35 - OTRAS SECRETARIAS'!L30</f>
        <v>39.59782415235383</v>
      </c>
      <c r="M30" s="97">
        <f>+'[3]Costos unitarios'!$N24</f>
        <v>0</v>
      </c>
      <c r="N30" s="20">
        <v>0</v>
      </c>
      <c r="O30" s="4"/>
      <c r="P30" s="67">
        <f>+'35 - EVENTO SEC SANTANDER PPNA'!L30+'35 - OTRAS SECRETARIAS'!P30</f>
        <v>39.59782415235383</v>
      </c>
      <c r="Q30" s="97">
        <f>+'[4]Costos unitarios'!$N24</f>
        <v>0</v>
      </c>
      <c r="R30" s="20">
        <v>0</v>
      </c>
      <c r="S30" s="80">
        <f t="shared" si="0"/>
        <v>0</v>
      </c>
      <c r="T30" s="82">
        <f>+'35 - EVENTO SEC SANTANDER PPNA'!T30+'35 - OTRAS SECRETARIAS'!T30</f>
        <v>10.20986473257987</v>
      </c>
      <c r="U30" s="97">
        <f>+'[5]Costos unitarios'!$N24</f>
        <v>0</v>
      </c>
      <c r="V30" s="20">
        <v>0</v>
      </c>
      <c r="W30" s="80">
        <f t="shared" si="1"/>
        <v>0</v>
      </c>
      <c r="X30" s="82">
        <f>+'35 - EVENTO SEC SANTANDER PPNA'!X30+'35 - OTRAS SECRETARIAS'!X30</f>
        <v>5.185625611818101</v>
      </c>
      <c r="Y30" s="97">
        <f>+'[6]Costos unitarios'!$N24</f>
        <v>0</v>
      </c>
      <c r="Z30" s="20">
        <v>0</v>
      </c>
      <c r="AA30" s="80">
        <f t="shared" si="2"/>
        <v>0</v>
      </c>
    </row>
    <row r="31" spans="2:27" ht="13.8" thickBot="1">
      <c r="B31" s="232"/>
      <c r="C31" s="214"/>
      <c r="D31" s="236"/>
      <c r="E31" s="220"/>
      <c r="F31" s="33"/>
      <c r="G31" s="43" t="s">
        <v>5</v>
      </c>
      <c r="H31" s="82">
        <f>+'35 - EVENTO SEC SANTANDER PPNA'!H31+'35 - OTRAS SECRETARIAS'!H31</f>
        <v>7</v>
      </c>
      <c r="I31" s="97">
        <f>+'[2]13- Costo 2013'!$N25</f>
        <v>0</v>
      </c>
      <c r="J31" s="20">
        <v>0</v>
      </c>
      <c r="K31" s="4"/>
      <c r="L31" s="82">
        <f>+'35 - EVENTO SEC SANTANDER PPNA'!L31+'35 - OTRAS SECRETARIAS'!L31</f>
        <v>7.1073017709353028</v>
      </c>
      <c r="M31" s="97">
        <f>+'[3]Costos unitarios'!$N25</f>
        <v>0</v>
      </c>
      <c r="N31" s="20">
        <v>0</v>
      </c>
      <c r="O31" s="4"/>
      <c r="P31" s="67">
        <f>+'35 - EVENTO SEC SANTANDER PPNA'!L31+'35 - OTRAS SECRETARIAS'!P31</f>
        <v>7.1073017709353028</v>
      </c>
      <c r="Q31" s="97">
        <f>+'[4]Costos unitarios'!$N25</f>
        <v>0</v>
      </c>
      <c r="R31" s="20">
        <v>0</v>
      </c>
      <c r="S31" s="80">
        <f t="shared" si="0"/>
        <v>0</v>
      </c>
      <c r="T31" s="82">
        <f>+'35 - EVENTO SEC SANTANDER PPNA'!T31+'35 - OTRAS SECRETARIAS'!T31</f>
        <v>1.832539823796387</v>
      </c>
      <c r="U31" s="97">
        <f>+'[5]Costos unitarios'!$N25</f>
        <v>0</v>
      </c>
      <c r="V31" s="20">
        <v>0</v>
      </c>
      <c r="W31" s="80">
        <f t="shared" si="1"/>
        <v>0</v>
      </c>
      <c r="X31" s="82">
        <f>+'35 - EVENTO SEC SANTANDER PPNA'!X31+'35 - OTRAS SECRETARIAS'!X31</f>
        <v>0.93075331494171043</v>
      </c>
      <c r="Y31" s="97">
        <f>+'[6]Costos unitarios'!$N25</f>
        <v>0</v>
      </c>
      <c r="Z31" s="20">
        <v>0</v>
      </c>
      <c r="AA31" s="80">
        <f t="shared" si="2"/>
        <v>0</v>
      </c>
    </row>
    <row r="32" spans="2:27" ht="27" thickBot="1">
      <c r="B32" s="232"/>
      <c r="C32" s="214"/>
      <c r="D32" s="45"/>
      <c r="E32" s="46" t="s">
        <v>12</v>
      </c>
      <c r="F32" s="41">
        <v>328</v>
      </c>
      <c r="G32" s="42" t="s">
        <v>46</v>
      </c>
      <c r="H32" s="82">
        <f>+'35 - EVENTO SEC SANTANDER PPNA'!H32+'35 - OTRAS SECRETARIAS'!H32</f>
        <v>4123.5000341120003</v>
      </c>
      <c r="I32" s="97">
        <f>+'[2]13- Costo 2013'!$N26</f>
        <v>44380.777741419457</v>
      </c>
      <c r="J32" s="20">
        <v>0</v>
      </c>
      <c r="K32" s="4"/>
      <c r="L32" s="82">
        <f>+'35 - EVENTO SEC SANTANDER PPNA'!L32+'35 - OTRAS SECRETARIAS'!L32</f>
        <v>4186.7084421279997</v>
      </c>
      <c r="M32" s="97">
        <f>+'[3]Costos unitarios'!$N26</f>
        <v>36411.525093694188</v>
      </c>
      <c r="N32" s="20">
        <v>0</v>
      </c>
      <c r="O32" s="4"/>
      <c r="P32" s="67">
        <f>+'35 - EVENTO SEC SANTANDER PPNA'!L32+'35 - OTRAS SECRETARIAS'!P32</f>
        <v>4186.7084421279997</v>
      </c>
      <c r="Q32" s="97">
        <f>+'[4]Costos unitarios'!$N26</f>
        <v>36849.771636971258</v>
      </c>
      <c r="R32" s="20">
        <v>0</v>
      </c>
      <c r="S32" s="80">
        <f t="shared" si="0"/>
        <v>154279250.00299647</v>
      </c>
      <c r="T32" s="82">
        <f>+'35 - EVENTO SEC SANTANDER PPNA'!T32+'35 - OTRAS SECRETARIAS'!T32</f>
        <v>1079.4968608480001</v>
      </c>
      <c r="U32" s="97">
        <f>+'[5]Costos unitarios'!$N26</f>
        <v>122763.79346955677</v>
      </c>
      <c r="V32" s="20">
        <v>0</v>
      </c>
      <c r="W32" s="80">
        <f t="shared" si="1"/>
        <v>132523129.67617874</v>
      </c>
      <c r="X32" s="82">
        <f>+'35 - EVENTO SEC SANTANDER PPNA'!X32+'35 - OTRAS SECRETARIAS'!X32</f>
        <v>548.28018941599998</v>
      </c>
      <c r="Y32" s="97">
        <f>+'[6]Costos unitarios'!$N26</f>
        <v>209177.68052374007</v>
      </c>
      <c r="Z32" s="20">
        <v>0</v>
      </c>
      <c r="AA32" s="80">
        <f t="shared" si="2"/>
        <v>114687978.29915574</v>
      </c>
    </row>
    <row r="33" spans="2:27">
      <c r="B33" s="232"/>
      <c r="C33" s="214"/>
      <c r="D33" s="234"/>
      <c r="E33" s="216" t="s">
        <v>13</v>
      </c>
      <c r="F33" s="31" t="s">
        <v>75</v>
      </c>
      <c r="G33" s="32" t="s">
        <v>76</v>
      </c>
      <c r="H33" s="82">
        <f>+'35 - EVENTO SEC SANTANDER PPNA'!H33+'35 - OTRAS SECRETARIAS'!H33</f>
        <v>221</v>
      </c>
      <c r="I33" s="97">
        <f>+'[2]13- Costo 2013'!$N27</f>
        <v>28603.237349109193</v>
      </c>
      <c r="J33" s="20">
        <v>0</v>
      </c>
      <c r="K33" s="4"/>
      <c r="L33" s="82">
        <f>+'35 - EVENTO SEC SANTANDER PPNA'!L33+'35 - OTRAS SECRETARIAS'!L33</f>
        <v>224.38767019667173</v>
      </c>
      <c r="M33" s="97">
        <f>+'[3]Costos unitarios'!$N27</f>
        <v>27242.648269754802</v>
      </c>
      <c r="N33" s="20">
        <v>0</v>
      </c>
      <c r="O33" s="4"/>
      <c r="P33" s="67">
        <f>+'35 - EVENTO SEC SANTANDER PPNA'!L33+'35 - OTRAS SECRETARIAS'!P33</f>
        <v>224.38767019667173</v>
      </c>
      <c r="Q33" s="97">
        <f>+'[4]Costos unitarios'!$N27</f>
        <v>22743.539105833745</v>
      </c>
      <c r="R33" s="20">
        <v>0</v>
      </c>
      <c r="S33" s="80">
        <f t="shared" si="0"/>
        <v>5103369.7519849287</v>
      </c>
      <c r="T33" s="82">
        <f>+'35 - EVENTO SEC SANTANDER PPNA'!T33+'35 - OTRAS SECRETARIAS'!T33</f>
        <v>57.855900151285937</v>
      </c>
      <c r="U33" s="97">
        <f>+'[5]Costos unitarios'!$N27</f>
        <v>21052.094461453271</v>
      </c>
      <c r="V33" s="20">
        <v>0</v>
      </c>
      <c r="W33" s="80">
        <f t="shared" si="1"/>
        <v>1217987.8751372802</v>
      </c>
      <c r="X33" s="82">
        <f>+'35 - EVENTO SEC SANTANDER PPNA'!X33+'35 - OTRAS SECRETARIAS'!X33</f>
        <v>29.385211800302574</v>
      </c>
      <c r="Y33" s="97">
        <f>+'[6]Costos unitarios'!$N27</f>
        <v>19684.671971704996</v>
      </c>
      <c r="Z33" s="20">
        <v>0</v>
      </c>
      <c r="AA33" s="80">
        <f t="shared" si="2"/>
        <v>578438.25510803098</v>
      </c>
    </row>
    <row r="34" spans="2:27">
      <c r="B34" s="232"/>
      <c r="C34" s="214"/>
      <c r="D34" s="235"/>
      <c r="E34" s="217"/>
      <c r="F34" s="25" t="s">
        <v>77</v>
      </c>
      <c r="G34" s="27" t="s">
        <v>78</v>
      </c>
      <c r="H34" s="82">
        <f>+'35 - EVENTO SEC SANTANDER PPNA'!H34+'35 - OTRAS SECRETARIAS'!H34</f>
        <v>0</v>
      </c>
      <c r="I34" s="97"/>
      <c r="J34" s="20"/>
      <c r="K34" s="4"/>
      <c r="L34" s="82">
        <f>+'35 - EVENTO SEC SANTANDER PPNA'!L34+'35 - OTRAS SECRETARIAS'!L34</f>
        <v>0</v>
      </c>
      <c r="M34" s="97"/>
      <c r="N34" s="20"/>
      <c r="O34" s="4"/>
      <c r="P34" s="67">
        <f>+'35 - EVENTO SEC SANTANDER PPNA'!L34+'35 - OTRAS SECRETARIAS'!P34</f>
        <v>0</v>
      </c>
      <c r="Q34" s="97"/>
      <c r="R34" s="20"/>
      <c r="S34" s="80">
        <f t="shared" si="0"/>
        <v>0</v>
      </c>
      <c r="T34" s="82">
        <f>+'35 - EVENTO SEC SANTANDER PPNA'!T34+'35 - OTRAS SECRETARIAS'!T34</f>
        <v>0</v>
      </c>
      <c r="U34" s="97"/>
      <c r="V34" s="20"/>
      <c r="W34" s="80">
        <f t="shared" si="1"/>
        <v>0</v>
      </c>
      <c r="X34" s="82">
        <f>+'35 - EVENTO SEC SANTANDER PPNA'!X34+'35 - OTRAS SECRETARIAS'!X34</f>
        <v>0</v>
      </c>
      <c r="Y34" s="97"/>
      <c r="Z34" s="20"/>
      <c r="AA34" s="80">
        <f t="shared" si="2"/>
        <v>0</v>
      </c>
    </row>
    <row r="35" spans="2:27">
      <c r="B35" s="232"/>
      <c r="C35" s="214"/>
      <c r="D35" s="235"/>
      <c r="E35" s="217"/>
      <c r="F35" s="25" t="s">
        <v>79</v>
      </c>
      <c r="G35" s="27" t="s">
        <v>80</v>
      </c>
      <c r="H35" s="82">
        <f>+'35 - EVENTO SEC SANTANDER PPNA'!H35+'35 - OTRAS SECRETARIAS'!H35</f>
        <v>0</v>
      </c>
      <c r="I35" s="97"/>
      <c r="J35" s="20"/>
      <c r="K35" s="4"/>
      <c r="L35" s="82">
        <f>+'35 - EVENTO SEC SANTANDER PPNA'!L35+'35 - OTRAS SECRETARIAS'!L35</f>
        <v>0</v>
      </c>
      <c r="M35" s="97"/>
      <c r="N35" s="20"/>
      <c r="O35" s="4"/>
      <c r="P35" s="67">
        <f>+'35 - EVENTO SEC SANTANDER PPNA'!L35+'35 - OTRAS SECRETARIAS'!P35</f>
        <v>0</v>
      </c>
      <c r="Q35" s="97"/>
      <c r="R35" s="20"/>
      <c r="S35" s="80">
        <f t="shared" si="0"/>
        <v>0</v>
      </c>
      <c r="T35" s="82">
        <f>+'35 - EVENTO SEC SANTANDER PPNA'!T35+'35 - OTRAS SECRETARIAS'!T35</f>
        <v>0</v>
      </c>
      <c r="U35" s="97"/>
      <c r="V35" s="20"/>
      <c r="W35" s="80">
        <f t="shared" si="1"/>
        <v>0</v>
      </c>
      <c r="X35" s="82">
        <f>+'35 - EVENTO SEC SANTANDER PPNA'!X35+'35 - OTRAS SECRETARIAS'!X35</f>
        <v>0</v>
      </c>
      <c r="Y35" s="97"/>
      <c r="Z35" s="20"/>
      <c r="AA35" s="80">
        <f t="shared" si="2"/>
        <v>0</v>
      </c>
    </row>
    <row r="36" spans="2:27">
      <c r="B36" s="232"/>
      <c r="C36" s="214"/>
      <c r="D36" s="235"/>
      <c r="E36" s="217"/>
      <c r="F36" s="25" t="s">
        <v>81</v>
      </c>
      <c r="G36" s="27" t="s">
        <v>82</v>
      </c>
      <c r="H36" s="82">
        <f>+'35 - EVENTO SEC SANTANDER PPNA'!H36+'35 - OTRAS SECRETARIAS'!H36</f>
        <v>115.49999892800001</v>
      </c>
      <c r="I36" s="97">
        <f>+'[2]13- Costo 2013'!$N30</f>
        <v>28603.2373491092</v>
      </c>
      <c r="J36" s="20">
        <v>0</v>
      </c>
      <c r="K36" s="4"/>
      <c r="L36" s="82">
        <f>+'35 - EVENTO SEC SANTANDER PPNA'!L36+'35 - OTRAS SECRETARIAS'!L36</f>
        <v>117.27047813200001</v>
      </c>
      <c r="M36" s="97">
        <f>+'[3]Costos unitarios'!$N30</f>
        <v>27242.648269754802</v>
      </c>
      <c r="N36" s="20">
        <v>0</v>
      </c>
      <c r="O36" s="4"/>
      <c r="P36" s="67">
        <f>+'35 - EVENTO SEC SANTANDER PPNA'!L36+'35 - OTRAS SECRETARIAS'!P36</f>
        <v>117.27047813200001</v>
      </c>
      <c r="Q36" s="97">
        <f>+'[4]Costos unitarios'!$N30</f>
        <v>22743.539105833745</v>
      </c>
      <c r="R36" s="20">
        <v>0</v>
      </c>
      <c r="S36" s="80">
        <f t="shared" si="0"/>
        <v>2667145.705354963</v>
      </c>
      <c r="T36" s="82">
        <f>+'35 - EVENTO SEC SANTANDER PPNA'!T36+'35 - OTRAS SECRETARIAS'!T36</f>
        <v>30.236906812000001</v>
      </c>
      <c r="U36" s="97">
        <f>+'[5]Costos unitarios'!$N30</f>
        <v>21052.094461453275</v>
      </c>
      <c r="V36" s="20">
        <v>0</v>
      </c>
      <c r="W36" s="80">
        <f t="shared" si="1"/>
        <v>636550.21842838405</v>
      </c>
      <c r="X36" s="82">
        <f>+'35 - EVENTO SEC SANTANDER PPNA'!X36+'35 - OTRAS SECRETARIAS'!X36</f>
        <v>15.357429554000001</v>
      </c>
      <c r="Y36" s="97">
        <f>+'[6]Costos unitarios'!$N30</f>
        <v>19684.671971704996</v>
      </c>
      <c r="Z36" s="20">
        <v>0</v>
      </c>
      <c r="AA36" s="80">
        <f t="shared" si="2"/>
        <v>302305.96309905779</v>
      </c>
    </row>
    <row r="37" spans="2:27">
      <c r="B37" s="232"/>
      <c r="C37" s="214"/>
      <c r="D37" s="235"/>
      <c r="E37" s="217"/>
      <c r="F37" s="25" t="s">
        <v>83</v>
      </c>
      <c r="G37" s="27" t="s">
        <v>84</v>
      </c>
      <c r="H37" s="82">
        <f>+'35 - EVENTO SEC SANTANDER PPNA'!H37+'35 - OTRAS SECRETARIAS'!H37</f>
        <v>0</v>
      </c>
      <c r="I37" s="97"/>
      <c r="J37" s="20"/>
      <c r="K37" s="4"/>
      <c r="L37" s="82">
        <f>+'35 - EVENTO SEC SANTANDER PPNA'!L37+'35 - OTRAS SECRETARIAS'!L37</f>
        <v>0</v>
      </c>
      <c r="M37" s="97"/>
      <c r="N37" s="20"/>
      <c r="O37" s="4"/>
      <c r="P37" s="67">
        <f>+'35 - EVENTO SEC SANTANDER PPNA'!L37+'35 - OTRAS SECRETARIAS'!P37</f>
        <v>0</v>
      </c>
      <c r="Q37" s="97"/>
      <c r="R37" s="20"/>
      <c r="S37" s="80">
        <f t="shared" si="0"/>
        <v>0</v>
      </c>
      <c r="T37" s="82">
        <f>+'35 - EVENTO SEC SANTANDER PPNA'!T37+'35 - OTRAS SECRETARIAS'!T37</f>
        <v>0</v>
      </c>
      <c r="U37" s="97"/>
      <c r="V37" s="20"/>
      <c r="W37" s="80">
        <f t="shared" si="1"/>
        <v>0</v>
      </c>
      <c r="X37" s="82">
        <f>+'35 - EVENTO SEC SANTANDER PPNA'!X37+'35 - OTRAS SECRETARIAS'!X37</f>
        <v>0</v>
      </c>
      <c r="Y37" s="97"/>
      <c r="Z37" s="20"/>
      <c r="AA37" s="80">
        <f t="shared" si="2"/>
        <v>0</v>
      </c>
    </row>
    <row r="38" spans="2:27">
      <c r="B38" s="232"/>
      <c r="C38" s="214"/>
      <c r="D38" s="235"/>
      <c r="E38" s="217"/>
      <c r="F38" s="25" t="s">
        <v>85</v>
      </c>
      <c r="G38" s="27" t="s">
        <v>86</v>
      </c>
      <c r="H38" s="82">
        <f>+'35 - EVENTO SEC SANTANDER PPNA'!H38+'35 - OTRAS SECRETARIAS'!H38</f>
        <v>12.000037248</v>
      </c>
      <c r="I38" s="97">
        <f>+'[2]13- Costo 2013'!$N32</f>
        <v>28603.237349109193</v>
      </c>
      <c r="J38" s="20">
        <v>0</v>
      </c>
      <c r="K38" s="4"/>
      <c r="L38" s="82">
        <f>+'35 - EVENTO SEC SANTANDER PPNA'!L38+'35 - OTRAS SECRETARIAS'!L38</f>
        <v>12.183983712</v>
      </c>
      <c r="M38" s="97">
        <f>+'[3]Costos unitarios'!$N32</f>
        <v>27242.648269754798</v>
      </c>
      <c r="N38" s="20">
        <v>0</v>
      </c>
      <c r="O38" s="4"/>
      <c r="P38" s="67">
        <f>+'35 - EVENTO SEC SANTANDER PPNA'!L38+'35 - OTRAS SECRETARIAS'!P38</f>
        <v>12.183983712</v>
      </c>
      <c r="Q38" s="97">
        <f>+'[4]Costos unitarios'!$N32</f>
        <v>22743.539105833741</v>
      </c>
      <c r="R38" s="20">
        <v>0</v>
      </c>
      <c r="S38" s="80">
        <f t="shared" si="0"/>
        <v>277106.91001871333</v>
      </c>
      <c r="T38" s="82">
        <f>+'35 - EVENTO SEC SANTANDER PPNA'!T38+'35 - OTRAS SECRETARIAS'!T38</f>
        <v>3.1415065919999998</v>
      </c>
      <c r="U38" s="97">
        <f>+'[5]Costos unitarios'!$N32</f>
        <v>21052.094461453271</v>
      </c>
      <c r="V38" s="20">
        <v>0</v>
      </c>
      <c r="W38" s="80">
        <f t="shared" si="1"/>
        <v>66135.293526062131</v>
      </c>
      <c r="X38" s="82">
        <f>+'35 - EVENTO SEC SANTANDER PPNA'!X38+'35 - OTRAS SECRETARIAS'!X38</f>
        <v>1.595582064</v>
      </c>
      <c r="Y38" s="97">
        <f>+'[6]Costos unitarios'!$N32</f>
        <v>19684.671971704996</v>
      </c>
      <c r="Z38" s="20">
        <v>0</v>
      </c>
      <c r="AA38" s="80">
        <f t="shared" si="2"/>
        <v>31408.509533776007</v>
      </c>
    </row>
    <row r="39" spans="2:27">
      <c r="B39" s="232"/>
      <c r="C39" s="214"/>
      <c r="D39" s="235"/>
      <c r="E39" s="217"/>
      <c r="F39" s="25" t="s">
        <v>87</v>
      </c>
      <c r="G39" s="27" t="s">
        <v>88</v>
      </c>
      <c r="H39" s="82">
        <f>+'35 - EVENTO SEC SANTANDER PPNA'!H39+'35 - OTRAS SECRETARIAS'!H39</f>
        <v>0</v>
      </c>
      <c r="I39" s="97"/>
      <c r="J39" s="20"/>
      <c r="K39" s="4"/>
      <c r="L39" s="82">
        <f>+'35 - EVENTO SEC SANTANDER PPNA'!L39+'35 - OTRAS SECRETARIAS'!L39</f>
        <v>0</v>
      </c>
      <c r="M39" s="97"/>
      <c r="N39" s="20"/>
      <c r="O39" s="4"/>
      <c r="P39" s="67">
        <f>+'35 - EVENTO SEC SANTANDER PPNA'!L39+'35 - OTRAS SECRETARIAS'!P39</f>
        <v>0</v>
      </c>
      <c r="Q39" s="97"/>
      <c r="R39" s="20"/>
      <c r="S39" s="80">
        <f t="shared" si="0"/>
        <v>0</v>
      </c>
      <c r="T39" s="82">
        <f>+'35 - EVENTO SEC SANTANDER PPNA'!T39+'35 - OTRAS SECRETARIAS'!T39</f>
        <v>0</v>
      </c>
      <c r="U39" s="97"/>
      <c r="V39" s="20"/>
      <c r="W39" s="80">
        <f t="shared" si="1"/>
        <v>0</v>
      </c>
      <c r="X39" s="82">
        <f>+'35 - EVENTO SEC SANTANDER PPNA'!X39+'35 - OTRAS SECRETARIAS'!X39</f>
        <v>0</v>
      </c>
      <c r="Y39" s="97"/>
      <c r="Z39" s="20"/>
      <c r="AA39" s="80">
        <f t="shared" si="2"/>
        <v>0</v>
      </c>
    </row>
    <row r="40" spans="2:27">
      <c r="B40" s="232"/>
      <c r="C40" s="214"/>
      <c r="D40" s="235"/>
      <c r="E40" s="217"/>
      <c r="F40" s="25" t="s">
        <v>89</v>
      </c>
      <c r="G40" s="27" t="s">
        <v>90</v>
      </c>
      <c r="H40" s="82">
        <f>+'35 - EVENTO SEC SANTANDER PPNA'!H40+'35 - OTRAS SECRETARIAS'!H40</f>
        <v>0</v>
      </c>
      <c r="I40" s="97"/>
      <c r="J40" s="20"/>
      <c r="K40" s="4"/>
      <c r="L40" s="82">
        <f>+'35 - EVENTO SEC SANTANDER PPNA'!L40+'35 - OTRAS SECRETARIAS'!L40</f>
        <v>0</v>
      </c>
      <c r="M40" s="97"/>
      <c r="N40" s="20"/>
      <c r="O40" s="4"/>
      <c r="P40" s="67">
        <f>+'35 - EVENTO SEC SANTANDER PPNA'!L40+'35 - OTRAS SECRETARIAS'!P40</f>
        <v>0</v>
      </c>
      <c r="Q40" s="97"/>
      <c r="R40" s="20"/>
      <c r="S40" s="80">
        <f t="shared" si="0"/>
        <v>0</v>
      </c>
      <c r="T40" s="82">
        <f>+'35 - EVENTO SEC SANTANDER PPNA'!T40+'35 - OTRAS SECRETARIAS'!T40</f>
        <v>0</v>
      </c>
      <c r="U40" s="97"/>
      <c r="V40" s="20"/>
      <c r="W40" s="80">
        <f t="shared" si="1"/>
        <v>0</v>
      </c>
      <c r="X40" s="82">
        <f>+'35 - EVENTO SEC SANTANDER PPNA'!X40+'35 - OTRAS SECRETARIAS'!X40</f>
        <v>0</v>
      </c>
      <c r="Y40" s="97"/>
      <c r="Z40" s="20"/>
      <c r="AA40" s="80">
        <f t="shared" si="2"/>
        <v>0</v>
      </c>
    </row>
    <row r="41" spans="2:27">
      <c r="B41" s="232"/>
      <c r="C41" s="214"/>
      <c r="D41" s="235"/>
      <c r="E41" s="217"/>
      <c r="F41" s="25" t="s">
        <v>91</v>
      </c>
      <c r="G41" s="27" t="s">
        <v>92</v>
      </c>
      <c r="H41" s="82">
        <f>+'35 - EVENTO SEC SANTANDER PPNA'!H41+'35 - OTRAS SECRETARIAS'!H41</f>
        <v>0</v>
      </c>
      <c r="I41" s="97"/>
      <c r="J41" s="20"/>
      <c r="K41" s="4"/>
      <c r="L41" s="82">
        <f>+'35 - EVENTO SEC SANTANDER PPNA'!L41+'35 - OTRAS SECRETARIAS'!L41</f>
        <v>0</v>
      </c>
      <c r="M41" s="97"/>
      <c r="N41" s="20"/>
      <c r="O41" s="4"/>
      <c r="P41" s="67">
        <f>+'35 - EVENTO SEC SANTANDER PPNA'!L41+'35 - OTRAS SECRETARIAS'!P41</f>
        <v>0</v>
      </c>
      <c r="Q41" s="97"/>
      <c r="R41" s="20"/>
      <c r="S41" s="80">
        <f t="shared" si="0"/>
        <v>0</v>
      </c>
      <c r="T41" s="82">
        <f>+'35 - EVENTO SEC SANTANDER PPNA'!T41+'35 - OTRAS SECRETARIAS'!T41</f>
        <v>0</v>
      </c>
      <c r="U41" s="97"/>
      <c r="V41" s="20"/>
      <c r="W41" s="80">
        <f t="shared" si="1"/>
        <v>0</v>
      </c>
      <c r="X41" s="82">
        <f>+'35 - EVENTO SEC SANTANDER PPNA'!X41+'35 - OTRAS SECRETARIAS'!X41</f>
        <v>0</v>
      </c>
      <c r="Y41" s="97"/>
      <c r="Z41" s="20"/>
      <c r="AA41" s="80">
        <f t="shared" si="2"/>
        <v>0</v>
      </c>
    </row>
    <row r="42" spans="2:27">
      <c r="B42" s="232"/>
      <c r="C42" s="214"/>
      <c r="D42" s="235"/>
      <c r="E42" s="217"/>
      <c r="F42" s="25" t="s">
        <v>93</v>
      </c>
      <c r="G42" s="27" t="s">
        <v>94</v>
      </c>
      <c r="H42" s="82">
        <f>+'35 - EVENTO SEC SANTANDER PPNA'!H42+'35 - OTRAS SECRETARIAS'!H42</f>
        <v>0</v>
      </c>
      <c r="I42" s="97"/>
      <c r="J42" s="20"/>
      <c r="K42" s="4"/>
      <c r="L42" s="82">
        <f>+'35 - EVENTO SEC SANTANDER PPNA'!L42+'35 - OTRAS SECRETARIAS'!L42</f>
        <v>0</v>
      </c>
      <c r="M42" s="97"/>
      <c r="N42" s="20"/>
      <c r="O42" s="4"/>
      <c r="P42" s="67">
        <f>+'35 - EVENTO SEC SANTANDER PPNA'!L42+'35 - OTRAS SECRETARIAS'!P42</f>
        <v>0</v>
      </c>
      <c r="Q42" s="97"/>
      <c r="R42" s="20"/>
      <c r="S42" s="80">
        <f t="shared" si="0"/>
        <v>0</v>
      </c>
      <c r="T42" s="82">
        <f>+'35 - EVENTO SEC SANTANDER PPNA'!T42+'35 - OTRAS SECRETARIAS'!T42</f>
        <v>0</v>
      </c>
      <c r="U42" s="97"/>
      <c r="V42" s="20"/>
      <c r="W42" s="80">
        <f t="shared" si="1"/>
        <v>0</v>
      </c>
      <c r="X42" s="82">
        <f>+'35 - EVENTO SEC SANTANDER PPNA'!X42+'35 - OTRAS SECRETARIAS'!X42</f>
        <v>0</v>
      </c>
      <c r="Y42" s="97"/>
      <c r="Z42" s="20"/>
      <c r="AA42" s="80">
        <f t="shared" si="2"/>
        <v>0</v>
      </c>
    </row>
    <row r="43" spans="2:27">
      <c r="B43" s="232"/>
      <c r="C43" s="214"/>
      <c r="D43" s="235"/>
      <c r="E43" s="217"/>
      <c r="F43" s="25" t="s">
        <v>95</v>
      </c>
      <c r="G43" s="27" t="s">
        <v>96</v>
      </c>
      <c r="H43" s="82">
        <f>+'35 - EVENTO SEC SANTANDER PPNA'!H43+'35 - OTRAS SECRETARIAS'!H43</f>
        <v>0</v>
      </c>
      <c r="I43" s="97"/>
      <c r="J43" s="20"/>
      <c r="K43" s="4"/>
      <c r="L43" s="82">
        <f>+'35 - EVENTO SEC SANTANDER PPNA'!L43+'35 - OTRAS SECRETARIAS'!L43</f>
        <v>0</v>
      </c>
      <c r="M43" s="97"/>
      <c r="N43" s="20"/>
      <c r="O43" s="4"/>
      <c r="P43" s="67">
        <f>+'35 - EVENTO SEC SANTANDER PPNA'!L43+'35 - OTRAS SECRETARIAS'!P43</f>
        <v>0</v>
      </c>
      <c r="Q43" s="97"/>
      <c r="R43" s="20"/>
      <c r="S43" s="80">
        <f t="shared" si="0"/>
        <v>0</v>
      </c>
      <c r="T43" s="82">
        <f>+'35 - EVENTO SEC SANTANDER PPNA'!T43+'35 - OTRAS SECRETARIAS'!T43</f>
        <v>0</v>
      </c>
      <c r="U43" s="97"/>
      <c r="V43" s="20"/>
      <c r="W43" s="80">
        <f t="shared" si="1"/>
        <v>0</v>
      </c>
      <c r="X43" s="82">
        <f>+'35 - EVENTO SEC SANTANDER PPNA'!X43+'35 - OTRAS SECRETARIAS'!X43</f>
        <v>0</v>
      </c>
      <c r="Y43" s="97"/>
      <c r="Z43" s="20"/>
      <c r="AA43" s="80">
        <f t="shared" si="2"/>
        <v>0</v>
      </c>
    </row>
    <row r="44" spans="2:27">
      <c r="B44" s="232"/>
      <c r="C44" s="214"/>
      <c r="D44" s="235"/>
      <c r="E44" s="217"/>
      <c r="F44" s="25" t="s">
        <v>101</v>
      </c>
      <c r="G44" s="27" t="s">
        <v>102</v>
      </c>
      <c r="H44" s="82">
        <f>+'35 - EVENTO SEC SANTANDER PPNA'!H44+'35 - OTRAS SECRETARIAS'!H44</f>
        <v>20.999975288000002</v>
      </c>
      <c r="I44" s="97">
        <f>+'[2]13- Costo 2013'!$N38</f>
        <v>28603.237349109197</v>
      </c>
      <c r="J44" s="20">
        <v>0</v>
      </c>
      <c r="K44" s="4"/>
      <c r="L44" s="82">
        <f>+'35 - EVENTO SEC SANTANDER PPNA'!L44+'35 - OTRAS SECRETARIAS'!L44</f>
        <v>21.321880222000001</v>
      </c>
      <c r="M44" s="97">
        <f>+'[3]Costos unitarios'!$N38</f>
        <v>27242.648269754794</v>
      </c>
      <c r="N44" s="20">
        <v>0</v>
      </c>
      <c r="O44" s="4"/>
      <c r="P44" s="67">
        <f>+'35 - EVENTO SEC SANTANDER PPNA'!L44+'35 - OTRAS SECRETARIAS'!P44</f>
        <v>21.321880222000001</v>
      </c>
      <c r="Q44" s="97">
        <f>+'[4]Costos unitarios'!$N38</f>
        <v>22743.539105833745</v>
      </c>
      <c r="R44" s="20">
        <v>0</v>
      </c>
      <c r="S44" s="80">
        <f t="shared" si="0"/>
        <v>484935.01663896011</v>
      </c>
      <c r="T44" s="82">
        <f>+'35 - EVENTO SEC SANTANDER PPNA'!T44+'35 - OTRAS SECRETARIAS'!T44</f>
        <v>5.4976130020000005</v>
      </c>
      <c r="U44" s="97">
        <f>+'[5]Costos unitarios'!$N38</f>
        <v>21052.094461453271</v>
      </c>
      <c r="V44" s="20">
        <v>0</v>
      </c>
      <c r="W44" s="80">
        <f t="shared" si="1"/>
        <v>115736.2682306177</v>
      </c>
      <c r="X44" s="82">
        <f>+'35 - EVENTO SEC SANTANDER PPNA'!X44+'35 - OTRAS SECRETARIAS'!X44</f>
        <v>2.792256659</v>
      </c>
      <c r="Y44" s="97">
        <f>+'[6]Costos unitarios'!$N38</f>
        <v>19684.671971704996</v>
      </c>
      <c r="Z44" s="20">
        <v>0</v>
      </c>
      <c r="AA44" s="80">
        <f t="shared" si="2"/>
        <v>54964.656393223937</v>
      </c>
    </row>
    <row r="45" spans="2:27">
      <c r="B45" s="232"/>
      <c r="C45" s="214"/>
      <c r="D45" s="235"/>
      <c r="E45" s="217"/>
      <c r="F45" s="25" t="s">
        <v>103</v>
      </c>
      <c r="G45" s="27" t="s">
        <v>104</v>
      </c>
      <c r="H45" s="82">
        <f>+'35 - EVENTO SEC SANTANDER PPNA'!H45+'35 - OTRAS SECRETARIAS'!H45</f>
        <v>381.00001397600005</v>
      </c>
      <c r="I45" s="97"/>
      <c r="J45" s="20"/>
      <c r="K45" s="4"/>
      <c r="L45" s="82"/>
      <c r="M45" s="97"/>
      <c r="N45" s="20"/>
      <c r="O45" s="4"/>
      <c r="P45" s="67">
        <f>+'35 - EVENTO SEC SANTANDER PPNA'!L45+'35 - OTRAS SECRETARIAS'!P45</f>
        <v>386.84029629400004</v>
      </c>
      <c r="Q45" s="97"/>
      <c r="R45" s="20"/>
      <c r="S45" s="80">
        <f t="shared" si="0"/>
        <v>0</v>
      </c>
      <c r="T45" s="82">
        <f>+'35 - EVENTO SEC SANTANDER PPNA'!T45+'35 - OTRAS SECRETARIAS'!T45</f>
        <v>99.742528354000001</v>
      </c>
      <c r="U45" s="97"/>
      <c r="V45" s="20"/>
      <c r="W45" s="80">
        <f t="shared" si="1"/>
        <v>0</v>
      </c>
      <c r="X45" s="82">
        <f>+'35 - EVENTO SEC SANTANDER PPNA'!X45+'35 - OTRAS SECRETARIAS'!X45</f>
        <v>50.659575143000005</v>
      </c>
      <c r="Y45" s="97"/>
      <c r="Z45" s="20"/>
      <c r="AA45" s="80">
        <f t="shared" si="2"/>
        <v>0</v>
      </c>
    </row>
    <row r="46" spans="2:27">
      <c r="B46" s="232"/>
      <c r="C46" s="214"/>
      <c r="D46" s="235"/>
      <c r="E46" s="217"/>
      <c r="F46" s="25" t="s">
        <v>105</v>
      </c>
      <c r="G46" s="27" t="s">
        <v>106</v>
      </c>
      <c r="H46" s="82">
        <f>+'35 - EVENTO SEC SANTANDER PPNA'!H46+'35 - OTRAS SECRETARIAS'!H46</f>
        <v>322.50001218400001</v>
      </c>
      <c r="I46" s="97"/>
      <c r="J46" s="20"/>
      <c r="K46" s="4"/>
      <c r="L46" s="82"/>
      <c r="M46" s="97"/>
      <c r="N46" s="20"/>
      <c r="O46" s="4"/>
      <c r="P46" s="67">
        <f>+'35 - EVENTO SEC SANTANDER PPNA'!L46+'35 - OTRAS SECRETARIAS'!P46</f>
        <v>327.44355824600001</v>
      </c>
      <c r="Q46" s="97"/>
      <c r="R46" s="20"/>
      <c r="S46" s="80">
        <f t="shared" si="0"/>
        <v>0</v>
      </c>
      <c r="T46" s="82">
        <f>+'35 - EVENTO SEC SANTANDER PPNA'!T46+'35 - OTRAS SECRETARIAS'!T46</f>
        <v>84.427730785999998</v>
      </c>
      <c r="U46" s="97"/>
      <c r="V46" s="20"/>
      <c r="W46" s="80">
        <f t="shared" si="1"/>
        <v>0</v>
      </c>
      <c r="X46" s="82">
        <f>+'35 - EVENTO SEC SANTANDER PPNA'!X46+'35 - OTRAS SECRETARIAS'!X46</f>
        <v>42.881136486999999</v>
      </c>
      <c r="Y46" s="97"/>
      <c r="Z46" s="20"/>
      <c r="AA46" s="80">
        <f t="shared" si="2"/>
        <v>0</v>
      </c>
    </row>
    <row r="47" spans="2:27">
      <c r="B47" s="232"/>
      <c r="C47" s="214"/>
      <c r="D47" s="235"/>
      <c r="E47" s="217"/>
      <c r="F47" s="25" t="s">
        <v>107</v>
      </c>
      <c r="G47" s="27" t="s">
        <v>108</v>
      </c>
      <c r="H47" s="82">
        <f>+'35 - EVENTO SEC SANTANDER PPNA'!H47+'35 - OTRAS SECRETARIAS'!H47</f>
        <v>0</v>
      </c>
      <c r="I47" s="97"/>
      <c r="J47" s="20"/>
      <c r="K47" s="4"/>
      <c r="L47" s="82">
        <f>+'35 - EVENTO SEC SANTANDER PPNA'!L47+'35 - OTRAS SECRETARIAS'!L47</f>
        <v>0</v>
      </c>
      <c r="M47" s="97"/>
      <c r="N47" s="20"/>
      <c r="O47" s="4"/>
      <c r="P47" s="67">
        <f>+'35 - EVENTO SEC SANTANDER PPNA'!L47+'35 - OTRAS SECRETARIAS'!P47</f>
        <v>0</v>
      </c>
      <c r="Q47" s="97"/>
      <c r="R47" s="20"/>
      <c r="S47" s="80">
        <f t="shared" si="0"/>
        <v>0</v>
      </c>
      <c r="T47" s="82">
        <f>+'35 - EVENTO SEC SANTANDER PPNA'!T47+'35 - OTRAS SECRETARIAS'!T47</f>
        <v>0</v>
      </c>
      <c r="U47" s="97"/>
      <c r="V47" s="20"/>
      <c r="W47" s="80">
        <f t="shared" si="1"/>
        <v>0</v>
      </c>
      <c r="X47" s="82">
        <f>+'35 - EVENTO SEC SANTANDER PPNA'!X47+'35 - OTRAS SECRETARIAS'!X47</f>
        <v>0</v>
      </c>
      <c r="Y47" s="97"/>
      <c r="Z47" s="20"/>
      <c r="AA47" s="80">
        <f t="shared" si="2"/>
        <v>0</v>
      </c>
    </row>
    <row r="48" spans="2:27">
      <c r="B48" s="232"/>
      <c r="C48" s="214"/>
      <c r="D48" s="235"/>
      <c r="E48" s="217"/>
      <c r="F48" s="25" t="s">
        <v>109</v>
      </c>
      <c r="G48" s="27" t="s">
        <v>110</v>
      </c>
      <c r="H48" s="82">
        <f>+'35 - EVENTO SEC SANTANDER PPNA'!H48+'35 - OTRAS SECRETARIAS'!H48</f>
        <v>381.00001397600005</v>
      </c>
      <c r="I48" s="97">
        <f>+'[2]13- Costo 2013'!$N42</f>
        <v>28603.237349109193</v>
      </c>
      <c r="J48" s="20">
        <v>0</v>
      </c>
      <c r="K48" s="4"/>
      <c r="L48" s="82">
        <f>+'35 - EVENTO SEC SANTANDER PPNA'!L48+'35 - OTRAS SECRETARIAS'!L48</f>
        <v>386.84029629400004</v>
      </c>
      <c r="M48" s="97">
        <f>+'[3]Costos unitarios'!$N42</f>
        <v>27242.648269754798</v>
      </c>
      <c r="N48" s="20">
        <v>0</v>
      </c>
      <c r="O48" s="4"/>
      <c r="P48" s="67">
        <f>+'35 - EVENTO SEC SANTANDER PPNA'!L48+'35 - OTRAS SECRETARIAS'!P48</f>
        <v>386.84029629400004</v>
      </c>
      <c r="Q48" s="97">
        <f>+'[4]Costos unitarios'!$N42</f>
        <v>22743.539105833741</v>
      </c>
      <c r="R48" s="20">
        <v>0</v>
      </c>
      <c r="S48" s="80">
        <f t="shared" si="0"/>
        <v>8798117.4064749014</v>
      </c>
      <c r="T48" s="82">
        <f>+'35 - EVENTO SEC SANTANDER PPNA'!T48+'35 - OTRAS SECRETARIAS'!T48</f>
        <v>99.742528354000001</v>
      </c>
      <c r="U48" s="97">
        <f>+'[5]Costos unitarios'!$N42</f>
        <v>21052.094461453267</v>
      </c>
      <c r="V48" s="20">
        <v>0</v>
      </c>
      <c r="W48" s="80">
        <f t="shared" si="1"/>
        <v>2099789.1287325891</v>
      </c>
      <c r="X48" s="82">
        <f>+'35 - EVENTO SEC SANTANDER PPNA'!X48+'35 - OTRAS SECRETARIAS'!X48</f>
        <v>50.659575143000005</v>
      </c>
      <c r="Y48" s="97">
        <f>+'[6]Costos unitarios'!$N42</f>
        <v>19684.671971704996</v>
      </c>
      <c r="Z48" s="20">
        <v>0</v>
      </c>
      <c r="AA48" s="80">
        <f t="shared" si="2"/>
        <v>997217.11891589535</v>
      </c>
    </row>
    <row r="49" spans="2:27">
      <c r="B49" s="232"/>
      <c r="C49" s="214"/>
      <c r="D49" s="235"/>
      <c r="E49" s="217"/>
      <c r="F49" s="25" t="s">
        <v>111</v>
      </c>
      <c r="G49" s="27" t="s">
        <v>112</v>
      </c>
      <c r="H49" s="82">
        <f>+'35 - EVENTO SEC SANTANDER PPNA'!H49+'35 - OTRAS SECRETARIAS'!H49</f>
        <v>0</v>
      </c>
      <c r="I49" s="97"/>
      <c r="J49" s="20"/>
      <c r="K49" s="4"/>
      <c r="L49" s="82">
        <f>+'35 - EVENTO SEC SANTANDER PPNA'!L49+'35 - OTRAS SECRETARIAS'!L49</f>
        <v>0</v>
      </c>
      <c r="M49" s="97"/>
      <c r="N49" s="20"/>
      <c r="O49" s="4"/>
      <c r="P49" s="67">
        <f>+'35 - EVENTO SEC SANTANDER PPNA'!L49+'35 - OTRAS SECRETARIAS'!P49</f>
        <v>0</v>
      </c>
      <c r="Q49" s="97"/>
      <c r="R49" s="20"/>
      <c r="S49" s="80">
        <f t="shared" si="0"/>
        <v>0</v>
      </c>
      <c r="T49" s="82">
        <f>+'35 - EVENTO SEC SANTANDER PPNA'!T49+'35 - OTRAS SECRETARIAS'!T49</f>
        <v>0</v>
      </c>
      <c r="U49" s="97"/>
      <c r="V49" s="20"/>
      <c r="W49" s="80">
        <f t="shared" si="1"/>
        <v>0</v>
      </c>
      <c r="X49" s="82">
        <f>+'35 - EVENTO SEC SANTANDER PPNA'!X49+'35 - OTRAS SECRETARIAS'!X49</f>
        <v>0</v>
      </c>
      <c r="Y49" s="97"/>
      <c r="Z49" s="20"/>
      <c r="AA49" s="80">
        <f t="shared" si="2"/>
        <v>0</v>
      </c>
    </row>
    <row r="50" spans="2:27">
      <c r="B50" s="232"/>
      <c r="C50" s="214"/>
      <c r="D50" s="235"/>
      <c r="E50" s="217"/>
      <c r="F50" s="25" t="s">
        <v>113</v>
      </c>
      <c r="G50" s="27" t="s">
        <v>114</v>
      </c>
      <c r="H50" s="82">
        <f>+'35 - EVENTO SEC SANTANDER PPNA'!H50+'35 - OTRAS SECRETARIAS'!H50</f>
        <v>0</v>
      </c>
      <c r="I50" s="97"/>
      <c r="J50" s="20"/>
      <c r="K50" s="4"/>
      <c r="L50" s="82">
        <f>+'35 - EVENTO SEC SANTANDER PPNA'!L50+'35 - OTRAS SECRETARIAS'!L50</f>
        <v>0</v>
      </c>
      <c r="M50" s="97"/>
      <c r="N50" s="20"/>
      <c r="O50" s="4"/>
      <c r="P50" s="67">
        <f>+'35 - EVENTO SEC SANTANDER PPNA'!L50+'35 - OTRAS SECRETARIAS'!P50</f>
        <v>0</v>
      </c>
      <c r="Q50" s="97"/>
      <c r="R50" s="20"/>
      <c r="S50" s="80">
        <f t="shared" si="0"/>
        <v>0</v>
      </c>
      <c r="T50" s="82">
        <f>+'35 - EVENTO SEC SANTANDER PPNA'!T50+'35 - OTRAS SECRETARIAS'!T50</f>
        <v>0</v>
      </c>
      <c r="U50" s="97"/>
      <c r="V50" s="20"/>
      <c r="W50" s="80">
        <f t="shared" si="1"/>
        <v>0</v>
      </c>
      <c r="X50" s="82">
        <f>+'35 - EVENTO SEC SANTANDER PPNA'!X50+'35 - OTRAS SECRETARIAS'!X50</f>
        <v>0</v>
      </c>
      <c r="Y50" s="97"/>
      <c r="Z50" s="20"/>
      <c r="AA50" s="80">
        <f t="shared" si="2"/>
        <v>0</v>
      </c>
    </row>
    <row r="51" spans="2:27">
      <c r="B51" s="232"/>
      <c r="C51" s="214"/>
      <c r="D51" s="235"/>
      <c r="E51" s="217"/>
      <c r="F51" s="25" t="s">
        <v>115</v>
      </c>
      <c r="G51" s="27" t="s">
        <v>116</v>
      </c>
      <c r="H51" s="82">
        <f>+'35 - EVENTO SEC SANTANDER PPNA'!H51+'35 - OTRAS SECRETARIAS'!H51</f>
        <v>0</v>
      </c>
      <c r="I51" s="97"/>
      <c r="J51" s="20"/>
      <c r="K51" s="4"/>
      <c r="L51" s="82">
        <f>+'35 - EVENTO SEC SANTANDER PPNA'!L51+'35 - OTRAS SECRETARIAS'!L51</f>
        <v>0</v>
      </c>
      <c r="M51" s="97"/>
      <c r="N51" s="20"/>
      <c r="O51" s="4"/>
      <c r="P51" s="67">
        <f>+'35 - EVENTO SEC SANTANDER PPNA'!L51+'35 - OTRAS SECRETARIAS'!P51</f>
        <v>0</v>
      </c>
      <c r="Q51" s="97"/>
      <c r="R51" s="20"/>
      <c r="S51" s="80">
        <f t="shared" si="0"/>
        <v>0</v>
      </c>
      <c r="T51" s="82">
        <f>+'35 - EVENTO SEC SANTANDER PPNA'!T51+'35 - OTRAS SECRETARIAS'!T51</f>
        <v>0</v>
      </c>
      <c r="U51" s="97"/>
      <c r="V51" s="20"/>
      <c r="W51" s="80">
        <f t="shared" si="1"/>
        <v>0</v>
      </c>
      <c r="X51" s="82">
        <f>+'35 - EVENTO SEC SANTANDER PPNA'!X51+'35 - OTRAS SECRETARIAS'!X51</f>
        <v>0</v>
      </c>
      <c r="Y51" s="97"/>
      <c r="Z51" s="20"/>
      <c r="AA51" s="80">
        <f t="shared" si="2"/>
        <v>0</v>
      </c>
    </row>
    <row r="52" spans="2:27">
      <c r="B52" s="232"/>
      <c r="C52" s="214"/>
      <c r="D52" s="235"/>
      <c r="E52" s="217"/>
      <c r="F52" s="25" t="s">
        <v>117</v>
      </c>
      <c r="G52" s="27" t="s">
        <v>118</v>
      </c>
      <c r="H52" s="82">
        <f>+'35 - EVENTO SEC SANTANDER PPNA'!H52+'35 - OTRAS SECRETARIAS'!H52</f>
        <v>0</v>
      </c>
      <c r="I52" s="97"/>
      <c r="J52" s="20"/>
      <c r="K52" s="4"/>
      <c r="L52" s="82">
        <f>+'35 - EVENTO SEC SANTANDER PPNA'!L52+'35 - OTRAS SECRETARIAS'!L52</f>
        <v>0</v>
      </c>
      <c r="M52" s="97"/>
      <c r="N52" s="20"/>
      <c r="O52" s="4"/>
      <c r="P52" s="67">
        <f>+'35 - EVENTO SEC SANTANDER PPNA'!L52+'35 - OTRAS SECRETARIAS'!P52</f>
        <v>0</v>
      </c>
      <c r="Q52" s="97"/>
      <c r="R52" s="20"/>
      <c r="S52" s="80">
        <f t="shared" si="0"/>
        <v>0</v>
      </c>
      <c r="T52" s="82">
        <f>+'35 - EVENTO SEC SANTANDER PPNA'!T52+'35 - OTRAS SECRETARIAS'!T52</f>
        <v>0</v>
      </c>
      <c r="U52" s="97"/>
      <c r="V52" s="20"/>
      <c r="W52" s="80">
        <f t="shared" si="1"/>
        <v>0</v>
      </c>
      <c r="X52" s="82">
        <f>+'35 - EVENTO SEC SANTANDER PPNA'!X52+'35 - OTRAS SECRETARIAS'!X52</f>
        <v>0</v>
      </c>
      <c r="Y52" s="97"/>
      <c r="Z52" s="20"/>
      <c r="AA52" s="80">
        <f t="shared" si="2"/>
        <v>0</v>
      </c>
    </row>
    <row r="53" spans="2:27">
      <c r="B53" s="232"/>
      <c r="C53" s="214"/>
      <c r="D53" s="235"/>
      <c r="E53" s="217"/>
      <c r="F53" s="25" t="s">
        <v>119</v>
      </c>
      <c r="G53" s="27" t="s">
        <v>120</v>
      </c>
      <c r="H53" s="82">
        <f>+'35 - EVENTO SEC SANTANDER PPNA'!H53+'35 - OTRAS SECRETARIAS'!H53</f>
        <v>0</v>
      </c>
      <c r="I53" s="97"/>
      <c r="J53" s="20"/>
      <c r="K53" s="4"/>
      <c r="L53" s="82">
        <f>+'35 - EVENTO SEC SANTANDER PPNA'!L53+'35 - OTRAS SECRETARIAS'!L53</f>
        <v>0</v>
      </c>
      <c r="M53" s="97"/>
      <c r="N53" s="20"/>
      <c r="O53" s="4"/>
      <c r="P53" s="67">
        <f>+'35 - EVENTO SEC SANTANDER PPNA'!L53+'35 - OTRAS SECRETARIAS'!P53</f>
        <v>0</v>
      </c>
      <c r="Q53" s="97"/>
      <c r="R53" s="20"/>
      <c r="S53" s="80">
        <f t="shared" si="0"/>
        <v>0</v>
      </c>
      <c r="T53" s="82">
        <f>+'35 - EVENTO SEC SANTANDER PPNA'!T53+'35 - OTRAS SECRETARIAS'!T53</f>
        <v>0</v>
      </c>
      <c r="U53" s="97"/>
      <c r="V53" s="20"/>
      <c r="W53" s="80">
        <f t="shared" si="1"/>
        <v>0</v>
      </c>
      <c r="X53" s="82">
        <f>+'35 - EVENTO SEC SANTANDER PPNA'!X53+'35 - OTRAS SECRETARIAS'!X53</f>
        <v>0</v>
      </c>
      <c r="Y53" s="97"/>
      <c r="Z53" s="20"/>
      <c r="AA53" s="80">
        <f t="shared" si="2"/>
        <v>0</v>
      </c>
    </row>
    <row r="54" spans="2:27">
      <c r="B54" s="232"/>
      <c r="C54" s="214"/>
      <c r="D54" s="235"/>
      <c r="E54" s="217"/>
      <c r="F54" s="25" t="s">
        <v>121</v>
      </c>
      <c r="G54" s="27" t="s">
        <v>122</v>
      </c>
      <c r="H54" s="82">
        <f>+'35 - EVENTO SEC SANTANDER PPNA'!H54+'35 - OTRAS SECRETARIAS'!H54</f>
        <v>0</v>
      </c>
      <c r="I54" s="97"/>
      <c r="J54" s="20"/>
      <c r="K54" s="4"/>
      <c r="L54" s="82">
        <f>+'35 - EVENTO SEC SANTANDER PPNA'!L54+'35 - OTRAS SECRETARIAS'!L54</f>
        <v>0</v>
      </c>
      <c r="M54" s="97"/>
      <c r="N54" s="20"/>
      <c r="O54" s="4"/>
      <c r="P54" s="67">
        <f>+'35 - EVENTO SEC SANTANDER PPNA'!L54+'35 - OTRAS SECRETARIAS'!P54</f>
        <v>0</v>
      </c>
      <c r="Q54" s="97"/>
      <c r="R54" s="20"/>
      <c r="S54" s="80">
        <f t="shared" si="0"/>
        <v>0</v>
      </c>
      <c r="T54" s="82">
        <f>+'35 - EVENTO SEC SANTANDER PPNA'!T54+'35 - OTRAS SECRETARIAS'!T54</f>
        <v>0</v>
      </c>
      <c r="U54" s="97"/>
      <c r="V54" s="20"/>
      <c r="W54" s="80">
        <f t="shared" si="1"/>
        <v>0</v>
      </c>
      <c r="X54" s="82">
        <f>+'35 - EVENTO SEC SANTANDER PPNA'!X54+'35 - OTRAS SECRETARIAS'!X54</f>
        <v>0</v>
      </c>
      <c r="Y54" s="97"/>
      <c r="Z54" s="20"/>
      <c r="AA54" s="80">
        <f t="shared" si="2"/>
        <v>0</v>
      </c>
    </row>
    <row r="55" spans="2:27">
      <c r="B55" s="232"/>
      <c r="C55" s="214"/>
      <c r="D55" s="235"/>
      <c r="E55" s="217"/>
      <c r="F55" s="25" t="s">
        <v>123</v>
      </c>
      <c r="G55" s="27" t="s">
        <v>124</v>
      </c>
      <c r="H55" s="82">
        <f>+'35 - EVENTO SEC SANTANDER PPNA'!H55+'35 - OTRAS SECRETARIAS'!H55</f>
        <v>0</v>
      </c>
      <c r="I55" s="97"/>
      <c r="J55" s="20"/>
      <c r="K55" s="4"/>
      <c r="L55" s="82">
        <f>+'35 - EVENTO SEC SANTANDER PPNA'!L55+'35 - OTRAS SECRETARIAS'!L55</f>
        <v>0</v>
      </c>
      <c r="M55" s="97"/>
      <c r="N55" s="20"/>
      <c r="O55" s="4"/>
      <c r="P55" s="67">
        <f>+'35 - EVENTO SEC SANTANDER PPNA'!L55+'35 - OTRAS SECRETARIAS'!P55</f>
        <v>0</v>
      </c>
      <c r="Q55" s="97"/>
      <c r="R55" s="20"/>
      <c r="S55" s="80">
        <f t="shared" si="0"/>
        <v>0</v>
      </c>
      <c r="T55" s="82">
        <f>+'35 - EVENTO SEC SANTANDER PPNA'!T55+'35 - OTRAS SECRETARIAS'!T55</f>
        <v>0</v>
      </c>
      <c r="U55" s="97"/>
      <c r="V55" s="20"/>
      <c r="W55" s="80">
        <f t="shared" si="1"/>
        <v>0</v>
      </c>
      <c r="X55" s="82">
        <f>+'35 - EVENTO SEC SANTANDER PPNA'!X55+'35 - OTRAS SECRETARIAS'!X55</f>
        <v>0</v>
      </c>
      <c r="Y55" s="97"/>
      <c r="Z55" s="20"/>
      <c r="AA55" s="80">
        <f t="shared" si="2"/>
        <v>0</v>
      </c>
    </row>
    <row r="56" spans="2:27">
      <c r="B56" s="232"/>
      <c r="C56" s="214"/>
      <c r="D56" s="235"/>
      <c r="E56" s="217"/>
      <c r="F56" s="25" t="s">
        <v>125</v>
      </c>
      <c r="G56" s="27" t="s">
        <v>126</v>
      </c>
      <c r="H56" s="82">
        <f>+'35 - EVENTO SEC SANTANDER PPNA'!H56+'35 - OTRAS SECRETARIAS'!H56</f>
        <v>322.50001218400001</v>
      </c>
      <c r="I56" s="97">
        <f>+'[2]13- Costo 2013'!$N50</f>
        <v>28603.237349109193</v>
      </c>
      <c r="J56" s="20">
        <v>0</v>
      </c>
      <c r="K56" s="4"/>
      <c r="L56" s="82">
        <f>+'35 - EVENTO SEC SANTANDER PPNA'!L56+'35 - OTRAS SECRETARIAS'!L56</f>
        <v>327.44355824600001</v>
      </c>
      <c r="M56" s="97">
        <f>+'[3]Costos unitarios'!$N50</f>
        <v>27242.648269754802</v>
      </c>
      <c r="N56" s="20">
        <v>0</v>
      </c>
      <c r="O56" s="4"/>
      <c r="P56" s="67">
        <f>+'35 - EVENTO SEC SANTANDER PPNA'!L56+'35 - OTRAS SECRETARIAS'!P56</f>
        <v>327.44355824600001</v>
      </c>
      <c r="Q56" s="97">
        <f>+'[4]Costos unitarios'!$N50</f>
        <v>22743.539105833745</v>
      </c>
      <c r="R56" s="20">
        <v>0</v>
      </c>
      <c r="S56" s="80">
        <f t="shared" si="0"/>
        <v>7447225.3719212506</v>
      </c>
      <c r="T56" s="82">
        <f>+'35 - EVENTO SEC SANTANDER PPNA'!T56+'35 - OTRAS SECRETARIAS'!T56</f>
        <v>84.427730785999998</v>
      </c>
      <c r="U56" s="97">
        <f>+'[5]Costos unitarios'!$N50</f>
        <v>21052.094461453271</v>
      </c>
      <c r="V56" s="20">
        <v>0</v>
      </c>
      <c r="W56" s="80">
        <f t="shared" si="1"/>
        <v>1777380.5636730185</v>
      </c>
      <c r="X56" s="82">
        <f>+'35 - EVENTO SEC SANTANDER PPNA'!X56+'35 - OTRAS SECRETARIAS'!X56</f>
        <v>42.881136486999999</v>
      </c>
      <c r="Y56" s="97">
        <f>+'[6]Costos unitarios'!$N50</f>
        <v>19684.671971704993</v>
      </c>
      <c r="Z56" s="20">
        <v>0</v>
      </c>
      <c r="AA56" s="80">
        <f t="shared" si="2"/>
        <v>844101.10552050523</v>
      </c>
    </row>
    <row r="57" spans="2:27">
      <c r="B57" s="232"/>
      <c r="C57" s="214"/>
      <c r="D57" s="235"/>
      <c r="E57" s="217"/>
      <c r="F57" s="25" t="s">
        <v>127</v>
      </c>
      <c r="G57" s="27" t="s">
        <v>128</v>
      </c>
      <c r="H57" s="82">
        <f>+'35 - EVENTO SEC SANTANDER PPNA'!H57+'35 - OTRAS SECRETARIAS'!H57</f>
        <v>0</v>
      </c>
      <c r="I57" s="97"/>
      <c r="J57" s="20"/>
      <c r="K57" s="4"/>
      <c r="L57" s="82">
        <f>+'35 - EVENTO SEC SANTANDER PPNA'!L57+'35 - OTRAS SECRETARIAS'!L57</f>
        <v>0</v>
      </c>
      <c r="M57" s="97"/>
      <c r="N57" s="20"/>
      <c r="O57" s="4"/>
      <c r="P57" s="67">
        <f>+'35 - EVENTO SEC SANTANDER PPNA'!L57+'35 - OTRAS SECRETARIAS'!P57</f>
        <v>0</v>
      </c>
      <c r="Q57" s="97"/>
      <c r="R57" s="20"/>
      <c r="S57" s="80">
        <f t="shared" si="0"/>
        <v>0</v>
      </c>
      <c r="T57" s="82">
        <f>+'35 - EVENTO SEC SANTANDER PPNA'!T57+'35 - OTRAS SECRETARIAS'!T57</f>
        <v>0</v>
      </c>
      <c r="U57" s="97"/>
      <c r="V57" s="20"/>
      <c r="W57" s="80">
        <f t="shared" si="1"/>
        <v>0</v>
      </c>
      <c r="X57" s="82">
        <f>+'35 - EVENTO SEC SANTANDER PPNA'!X57+'35 - OTRAS SECRETARIAS'!X57</f>
        <v>0</v>
      </c>
      <c r="Y57" s="97"/>
      <c r="Z57" s="20"/>
      <c r="AA57" s="80">
        <f t="shared" si="2"/>
        <v>0</v>
      </c>
    </row>
    <row r="58" spans="2:27">
      <c r="B58" s="232"/>
      <c r="C58" s="214"/>
      <c r="D58" s="235"/>
      <c r="E58" s="217"/>
      <c r="F58" s="25" t="s">
        <v>129</v>
      </c>
      <c r="G58" s="27" t="s">
        <v>130</v>
      </c>
      <c r="H58" s="82">
        <f>+'35 - EVENTO SEC SANTANDER PPNA'!H58+'35 - OTRAS SECRETARIAS'!H58</f>
        <v>0</v>
      </c>
      <c r="I58" s="97"/>
      <c r="J58" s="20"/>
      <c r="K58" s="4"/>
      <c r="L58" s="82">
        <f>+'35 - EVENTO SEC SANTANDER PPNA'!L58+'35 - OTRAS SECRETARIAS'!L58</f>
        <v>0</v>
      </c>
      <c r="M58" s="97"/>
      <c r="N58" s="20"/>
      <c r="O58" s="4"/>
      <c r="P58" s="67">
        <f>+'35 - EVENTO SEC SANTANDER PPNA'!L58+'35 - OTRAS SECRETARIAS'!P58</f>
        <v>0</v>
      </c>
      <c r="Q58" s="97"/>
      <c r="R58" s="20"/>
      <c r="S58" s="80">
        <f t="shared" si="0"/>
        <v>0</v>
      </c>
      <c r="T58" s="82">
        <f>+'35 - EVENTO SEC SANTANDER PPNA'!T58+'35 - OTRAS SECRETARIAS'!T58</f>
        <v>0</v>
      </c>
      <c r="U58" s="97"/>
      <c r="V58" s="20"/>
      <c r="W58" s="80">
        <f t="shared" si="1"/>
        <v>0</v>
      </c>
      <c r="X58" s="82">
        <f>+'35 - EVENTO SEC SANTANDER PPNA'!X58+'35 - OTRAS SECRETARIAS'!X58</f>
        <v>0</v>
      </c>
      <c r="Y58" s="97"/>
      <c r="Z58" s="20"/>
      <c r="AA58" s="80">
        <f t="shared" si="2"/>
        <v>0</v>
      </c>
    </row>
    <row r="59" spans="2:27">
      <c r="B59" s="232"/>
      <c r="C59" s="214"/>
      <c r="D59" s="235"/>
      <c r="E59" s="217"/>
      <c r="F59" s="25" t="s">
        <v>131</v>
      </c>
      <c r="G59" s="27" t="s">
        <v>132</v>
      </c>
      <c r="H59" s="82">
        <f>+'35 - EVENTO SEC SANTANDER PPNA'!H59+'35 - OTRAS SECRETARIAS'!H59</f>
        <v>0</v>
      </c>
      <c r="I59" s="97"/>
      <c r="J59" s="20"/>
      <c r="K59" s="4"/>
      <c r="L59" s="82">
        <f>+'35 - EVENTO SEC SANTANDER PPNA'!L59+'35 - OTRAS SECRETARIAS'!L59</f>
        <v>0</v>
      </c>
      <c r="M59" s="97"/>
      <c r="N59" s="20"/>
      <c r="O59" s="4"/>
      <c r="P59" s="67">
        <f>+'35 - EVENTO SEC SANTANDER PPNA'!L59+'35 - OTRAS SECRETARIAS'!P59</f>
        <v>0</v>
      </c>
      <c r="Q59" s="97"/>
      <c r="R59" s="20"/>
      <c r="S59" s="80">
        <f t="shared" si="0"/>
        <v>0</v>
      </c>
      <c r="T59" s="82">
        <f>+'35 - EVENTO SEC SANTANDER PPNA'!T59+'35 - OTRAS SECRETARIAS'!T59</f>
        <v>0</v>
      </c>
      <c r="U59" s="97"/>
      <c r="V59" s="20"/>
      <c r="W59" s="80">
        <f t="shared" si="1"/>
        <v>0</v>
      </c>
      <c r="X59" s="82">
        <f>+'35 - EVENTO SEC SANTANDER PPNA'!X59+'35 - OTRAS SECRETARIAS'!X59</f>
        <v>0</v>
      </c>
      <c r="Y59" s="97"/>
      <c r="Z59" s="20"/>
      <c r="AA59" s="80">
        <f t="shared" si="2"/>
        <v>0</v>
      </c>
    </row>
    <row r="60" spans="2:27">
      <c r="B60" s="232"/>
      <c r="C60" s="214"/>
      <c r="D60" s="235"/>
      <c r="E60" s="217"/>
      <c r="F60" s="25" t="s">
        <v>133</v>
      </c>
      <c r="G60" s="27" t="s">
        <v>134</v>
      </c>
      <c r="H60" s="82">
        <f>+'35 - EVENTO SEC SANTANDER PPNA'!H60+'35 - OTRAS SECRETARIAS'!H60</f>
        <v>136.499974216</v>
      </c>
      <c r="I60" s="97">
        <f>+'[2]13- Costo 2013'!$N54</f>
        <v>28603.237349109193</v>
      </c>
      <c r="J60" s="20">
        <v>0</v>
      </c>
      <c r="K60" s="4"/>
      <c r="L60" s="82">
        <f>+'35 - EVENTO SEC SANTANDER PPNA'!L60+'35 - OTRAS SECRETARIAS'!L60</f>
        <v>138.592358354</v>
      </c>
      <c r="M60" s="97">
        <f>+'[3]Costos unitarios'!$N54</f>
        <v>27242.648269754794</v>
      </c>
      <c r="N60" s="20">
        <v>0</v>
      </c>
      <c r="O60" s="4"/>
      <c r="P60" s="67">
        <f>+'35 - EVENTO SEC SANTANDER PPNA'!L60+'35 - OTRAS SECRETARIAS'!P60</f>
        <v>138.592358354</v>
      </c>
      <c r="Q60" s="97">
        <f>+'[4]Costos unitarios'!$N54</f>
        <v>22743.539105833745</v>
      </c>
      <c r="R60" s="20">
        <v>0</v>
      </c>
      <c r="S60" s="80">
        <f t="shared" si="0"/>
        <v>3152080.7219939232</v>
      </c>
      <c r="T60" s="82">
        <f>+'35 - EVENTO SEC SANTANDER PPNA'!T60+'35 - OTRAS SECRETARIAS'!T60</f>
        <v>35.734519814000002</v>
      </c>
      <c r="U60" s="97">
        <f>+'[5]Costos unitarios'!$N54</f>
        <v>21052.094461453267</v>
      </c>
      <c r="V60" s="20">
        <v>0</v>
      </c>
      <c r="W60" s="80">
        <f t="shared" si="1"/>
        <v>752286.48665900144</v>
      </c>
      <c r="X60" s="82">
        <f>+'35 - EVENTO SEC SANTANDER PPNA'!X60+'35 - OTRAS SECRETARIAS'!X60</f>
        <v>18.149686212999999</v>
      </c>
      <c r="Y60" s="97">
        <f>+'[6]Costos unitarios'!$N54</f>
        <v>19684.671971704996</v>
      </c>
      <c r="Z60" s="20">
        <v>0</v>
      </c>
      <c r="AA60" s="80">
        <f t="shared" si="2"/>
        <v>357270.61949228169</v>
      </c>
    </row>
    <row r="61" spans="2:27">
      <c r="B61" s="232"/>
      <c r="C61" s="214"/>
      <c r="D61" s="235"/>
      <c r="E61" s="217"/>
      <c r="F61" s="25" t="s">
        <v>135</v>
      </c>
      <c r="G61" s="27" t="s">
        <v>136</v>
      </c>
      <c r="H61" s="82">
        <f>+'35 - EVENTO SEC SANTANDER PPNA'!H61+'35 - OTRAS SECRETARIAS'!H61</f>
        <v>7.4999963111999994</v>
      </c>
      <c r="I61" s="97">
        <f>+'[2]13- Costo 2013'!$N55</f>
        <v>28603.237349109197</v>
      </c>
      <c r="J61" s="20">
        <v>0</v>
      </c>
      <c r="K61" s="4"/>
      <c r="L61" s="82">
        <f>+'35 - EVENTO SEC SANTANDER PPNA'!L61+'35 - OTRAS SECRETARIAS'!L61</f>
        <v>7.6149624378</v>
      </c>
      <c r="M61" s="97">
        <f>+'[3]Costos unitarios'!$N55</f>
        <v>27242.648269754802</v>
      </c>
      <c r="N61" s="20">
        <v>0</v>
      </c>
      <c r="O61" s="4"/>
      <c r="P61" s="67">
        <f>+'35 - EVENTO SEC SANTANDER PPNA'!L61+'35 - OTRAS SECRETARIAS'!P61</f>
        <v>7.6149624378</v>
      </c>
      <c r="Q61" s="97"/>
      <c r="R61" s="20">
        <v>0</v>
      </c>
      <c r="S61" s="80">
        <f t="shared" si="0"/>
        <v>0</v>
      </c>
      <c r="T61" s="82">
        <f>+'35 - EVENTO SEC SANTANDER PPNA'!T61+'35 - OTRAS SECRETARIAS'!T61</f>
        <v>1.9634345598</v>
      </c>
      <c r="U61" s="97"/>
      <c r="V61" s="20">
        <v>0</v>
      </c>
      <c r="W61" s="80">
        <f t="shared" si="1"/>
        <v>0</v>
      </c>
      <c r="X61" s="82">
        <f>+'35 - EVENTO SEC SANTANDER PPNA'!X61+'35 - OTRAS SECRETARIAS'!X61</f>
        <v>0.99723520409999999</v>
      </c>
      <c r="Y61" s="97"/>
      <c r="Z61" s="20">
        <v>0</v>
      </c>
      <c r="AA61" s="80">
        <f t="shared" si="2"/>
        <v>0</v>
      </c>
    </row>
    <row r="62" spans="2:27">
      <c r="B62" s="232"/>
      <c r="C62" s="214"/>
      <c r="D62" s="235"/>
      <c r="E62" s="217"/>
      <c r="F62" s="25" t="s">
        <v>137</v>
      </c>
      <c r="G62" s="27" t="s">
        <v>138</v>
      </c>
      <c r="H62" s="82">
        <f>+'35 - EVENTO SEC SANTANDER PPNA'!H62+'35 - OTRAS SECRETARIAS'!H62</f>
        <v>0</v>
      </c>
      <c r="I62" s="97"/>
      <c r="J62" s="20"/>
      <c r="K62" s="4"/>
      <c r="L62" s="82">
        <f>+'35 - EVENTO SEC SANTANDER PPNA'!L62+'35 - OTRAS SECRETARIAS'!L62</f>
        <v>0</v>
      </c>
      <c r="M62" s="97"/>
      <c r="N62" s="20"/>
      <c r="O62" s="4"/>
      <c r="P62" s="67">
        <f>+'35 - EVENTO SEC SANTANDER PPNA'!L62+'35 - OTRAS SECRETARIAS'!P62</f>
        <v>0</v>
      </c>
      <c r="Q62" s="97"/>
      <c r="R62" s="20"/>
      <c r="S62" s="80">
        <f t="shared" si="0"/>
        <v>0</v>
      </c>
      <c r="T62" s="82">
        <f>+'35 - EVENTO SEC SANTANDER PPNA'!T62+'35 - OTRAS SECRETARIAS'!T62</f>
        <v>0</v>
      </c>
      <c r="U62" s="97"/>
      <c r="V62" s="20"/>
      <c r="W62" s="80">
        <f t="shared" si="1"/>
        <v>0</v>
      </c>
      <c r="X62" s="82">
        <f>+'35 - EVENTO SEC SANTANDER PPNA'!X62+'35 - OTRAS SECRETARIAS'!X62</f>
        <v>0</v>
      </c>
      <c r="Y62" s="97"/>
      <c r="Z62" s="20"/>
      <c r="AA62" s="80">
        <f t="shared" si="2"/>
        <v>0</v>
      </c>
    </row>
    <row r="63" spans="2:27">
      <c r="B63" s="232"/>
      <c r="C63" s="214"/>
      <c r="D63" s="235"/>
      <c r="E63" s="217"/>
      <c r="F63" s="25" t="s">
        <v>139</v>
      </c>
      <c r="G63" s="27" t="s">
        <v>140</v>
      </c>
      <c r="H63" s="82">
        <f>+'35 - EVENTO SEC SANTANDER PPNA'!H63+'35 - OTRAS SECRETARIAS'!H63</f>
        <v>26.999993912000001</v>
      </c>
      <c r="I63" s="97">
        <f>+'[2]13- Costo 2013'!$N57</f>
        <v>28603.237349109193</v>
      </c>
      <c r="J63" s="20">
        <v>0</v>
      </c>
      <c r="K63" s="4"/>
      <c r="L63" s="82">
        <f>+'35 - EVENTO SEC SANTANDER PPNA'!L63+'35 - OTRAS SECRETARIAS'!L63</f>
        <v>27.413872078000001</v>
      </c>
      <c r="M63" s="97">
        <f>+'[3]Costos unitarios'!$N57</f>
        <v>27242.648269754802</v>
      </c>
      <c r="N63" s="20">
        <v>0</v>
      </c>
      <c r="O63" s="4"/>
      <c r="P63" s="67">
        <f>+'35 - EVENTO SEC SANTANDER PPNA'!L63+'35 - OTRAS SECRETARIAS'!P63</f>
        <v>27.413872078000001</v>
      </c>
      <c r="Q63" s="97"/>
      <c r="R63" s="20">
        <v>0</v>
      </c>
      <c r="S63" s="80">
        <f t="shared" si="0"/>
        <v>0</v>
      </c>
      <c r="T63" s="82">
        <f>+'35 - EVENTO SEC SANTANDER PPNA'!T63+'35 - OTRAS SECRETARIAS'!T63</f>
        <v>7.0683662980000008</v>
      </c>
      <c r="U63" s="97"/>
      <c r="V63" s="20">
        <v>0</v>
      </c>
      <c r="W63" s="80">
        <f t="shared" si="1"/>
        <v>0</v>
      </c>
      <c r="X63" s="82">
        <f>+'35 - EVENTO SEC SANTANDER PPNA'!X63+'35 - OTRAS SECRETARIAS'!X63</f>
        <v>3.5900476910000001</v>
      </c>
      <c r="Y63" s="97"/>
      <c r="Z63" s="20">
        <v>0</v>
      </c>
      <c r="AA63" s="80">
        <f t="shared" si="2"/>
        <v>0</v>
      </c>
    </row>
    <row r="64" spans="2:27">
      <c r="B64" s="232"/>
      <c r="C64" s="214"/>
      <c r="D64" s="235"/>
      <c r="E64" s="217"/>
      <c r="F64" s="25" t="s">
        <v>141</v>
      </c>
      <c r="G64" s="27" t="s">
        <v>142</v>
      </c>
      <c r="H64" s="82">
        <f>+'35 - EVENTO SEC SANTANDER PPNA'!H64+'35 - OTRAS SECRETARIAS'!H64</f>
        <v>0</v>
      </c>
      <c r="I64" s="97"/>
      <c r="J64" s="20"/>
      <c r="K64" s="4"/>
      <c r="L64" s="82">
        <f>+'35 - EVENTO SEC SANTANDER PPNA'!L64+'35 - OTRAS SECRETARIAS'!L64</f>
        <v>0</v>
      </c>
      <c r="M64" s="97"/>
      <c r="N64" s="20"/>
      <c r="O64" s="4"/>
      <c r="P64" s="67">
        <f>+'35 - EVENTO SEC SANTANDER PPNA'!L64+'35 - OTRAS SECRETARIAS'!P64</f>
        <v>0</v>
      </c>
      <c r="Q64" s="97"/>
      <c r="R64" s="20"/>
      <c r="S64" s="80">
        <f t="shared" si="0"/>
        <v>0</v>
      </c>
      <c r="T64" s="82">
        <f>+'35 - EVENTO SEC SANTANDER PPNA'!T64+'35 - OTRAS SECRETARIAS'!T64</f>
        <v>0</v>
      </c>
      <c r="U64" s="97"/>
      <c r="V64" s="20"/>
      <c r="W64" s="80">
        <f t="shared" si="1"/>
        <v>0</v>
      </c>
      <c r="X64" s="82">
        <f>+'35 - EVENTO SEC SANTANDER PPNA'!X64+'35 - OTRAS SECRETARIAS'!X64</f>
        <v>0</v>
      </c>
      <c r="Y64" s="97"/>
      <c r="Z64" s="20"/>
      <c r="AA64" s="80">
        <f t="shared" si="2"/>
        <v>0</v>
      </c>
    </row>
    <row r="65" spans="2:27">
      <c r="B65" s="232"/>
      <c r="C65" s="214"/>
      <c r="D65" s="235"/>
      <c r="E65" s="217"/>
      <c r="F65" s="25" t="s">
        <v>143</v>
      </c>
      <c r="G65" s="27" t="s">
        <v>144</v>
      </c>
      <c r="H65" s="82">
        <f>+'35 - EVENTO SEC SANTANDER PPNA'!H65+'35 - OTRAS SECRETARIAS'!H65</f>
        <v>36.000021847999996</v>
      </c>
      <c r="I65" s="97">
        <f>+'[2]13- Costo 2013'!$N59</f>
        <v>28603.237349109197</v>
      </c>
      <c r="J65" s="20">
        <v>0</v>
      </c>
      <c r="K65" s="4"/>
      <c r="L65" s="82">
        <f>+'35 - EVENTO SEC SANTANDER PPNA'!L65+'35 - OTRAS SECRETARIAS'!L65</f>
        <v>36.551859862000001</v>
      </c>
      <c r="M65" s="97">
        <f>+'[3]Costos unitarios'!$N59</f>
        <v>27242.648269754802</v>
      </c>
      <c r="N65" s="20">
        <v>0</v>
      </c>
      <c r="O65" s="4"/>
      <c r="P65" s="67">
        <f>+'35 - EVENTO SEC SANTANDER PPNA'!L65+'35 - OTRAS SECRETARIAS'!P65</f>
        <v>36.551859862000001</v>
      </c>
      <c r="Q65" s="97">
        <f>+'[4]Costos unitarios'!$N59</f>
        <v>22743.539105833745</v>
      </c>
      <c r="R65" s="20">
        <v>0</v>
      </c>
      <c r="S65" s="80">
        <f t="shared" si="0"/>
        <v>831318.65416235186</v>
      </c>
      <c r="T65" s="82">
        <f>+'35 - EVENTO SEC SANTANDER PPNA'!T65+'35 - OTRAS SECRETARIAS'!T65</f>
        <v>9.424496242</v>
      </c>
      <c r="U65" s="97">
        <f>+'[5]Costos unitarios'!$N59</f>
        <v>21052.094461453267</v>
      </c>
      <c r="V65" s="20">
        <v>0</v>
      </c>
      <c r="W65" s="80">
        <f t="shared" si="1"/>
        <v>198405.38513819533</v>
      </c>
      <c r="X65" s="82">
        <f>+'35 - EVENTO SEC SANTANDER PPNA'!X65+'35 - OTRAS SECRETARIAS'!X65</f>
        <v>4.7867342390000003</v>
      </c>
      <c r="Y65" s="97">
        <f>+'[6]Costos unitarios'!$N59</f>
        <v>19684.671971704996</v>
      </c>
      <c r="Z65" s="20">
        <v>0</v>
      </c>
      <c r="AA65" s="80">
        <f t="shared" si="2"/>
        <v>94225.293310443958</v>
      </c>
    </row>
    <row r="66" spans="2:27">
      <c r="B66" s="232"/>
      <c r="C66" s="214"/>
      <c r="D66" s="235"/>
      <c r="E66" s="217"/>
      <c r="F66" s="25" t="s">
        <v>145</v>
      </c>
      <c r="G66" s="27" t="s">
        <v>146</v>
      </c>
      <c r="H66" s="82">
        <f>+'35 - EVENTO SEC SANTANDER PPNA'!H66+'35 - OTRAS SECRETARIAS'!H66</f>
        <v>36.000021847999996</v>
      </c>
      <c r="I66" s="97">
        <f>+'[2]13- Costo 2013'!$N60</f>
        <v>28603.237349109193</v>
      </c>
      <c r="J66" s="20">
        <v>0</v>
      </c>
      <c r="K66" s="4"/>
      <c r="L66" s="82">
        <f>+'35 - EVENTO SEC SANTANDER PPNA'!L66+'35 - OTRAS SECRETARIAS'!L66</f>
        <v>36.551859862000001</v>
      </c>
      <c r="M66" s="97">
        <f>+'[3]Costos unitarios'!$N60</f>
        <v>27242.648269754802</v>
      </c>
      <c r="N66" s="20">
        <v>0</v>
      </c>
      <c r="O66" s="4"/>
      <c r="P66" s="67">
        <f>+'35 - EVENTO SEC SANTANDER PPNA'!L66+'35 - OTRAS SECRETARIAS'!P66</f>
        <v>36.551859862000001</v>
      </c>
      <c r="Q66" s="97">
        <f>+'[4]Costos unitarios'!$N60</f>
        <v>22743.539105833745</v>
      </c>
      <c r="R66" s="20">
        <v>0</v>
      </c>
      <c r="S66" s="80">
        <f t="shared" si="0"/>
        <v>831318.65416235186</v>
      </c>
      <c r="T66" s="82">
        <f>+'35 - EVENTO SEC SANTANDER PPNA'!T66+'35 - OTRAS SECRETARIAS'!T66</f>
        <v>9.424496242</v>
      </c>
      <c r="U66" s="97">
        <f>+'[5]Costos unitarios'!$N60</f>
        <v>21052.094461453271</v>
      </c>
      <c r="V66" s="20">
        <v>0</v>
      </c>
      <c r="W66" s="80">
        <f t="shared" si="1"/>
        <v>198405.38513819536</v>
      </c>
      <c r="X66" s="82">
        <f>+'35 - EVENTO SEC SANTANDER PPNA'!X66+'35 - OTRAS SECRETARIAS'!X66</f>
        <v>4.7867342390000003</v>
      </c>
      <c r="Y66" s="97">
        <f>+'[6]Costos unitarios'!$N60</f>
        <v>19684.671971704993</v>
      </c>
      <c r="Z66" s="20">
        <v>0</v>
      </c>
      <c r="AA66" s="80">
        <f t="shared" si="2"/>
        <v>94225.293310443929</v>
      </c>
    </row>
    <row r="67" spans="2:27">
      <c r="B67" s="232"/>
      <c r="C67" s="214"/>
      <c r="D67" s="235"/>
      <c r="E67" s="217"/>
      <c r="F67" s="25" t="s">
        <v>147</v>
      </c>
      <c r="G67" s="27" t="s">
        <v>148</v>
      </c>
      <c r="H67" s="82">
        <f>+'35 - EVENTO SEC SANTANDER PPNA'!H67+'35 - OTRAS SECRETARIAS'!H67</f>
        <v>0</v>
      </c>
      <c r="I67" s="97"/>
      <c r="J67" s="20"/>
      <c r="K67" s="4"/>
      <c r="L67" s="82">
        <f>+'35 - EVENTO SEC SANTANDER PPNA'!L67+'35 - OTRAS SECRETARIAS'!L67</f>
        <v>0</v>
      </c>
      <c r="M67" s="97"/>
      <c r="N67" s="20"/>
      <c r="O67" s="4"/>
      <c r="P67" s="67">
        <f>+'35 - EVENTO SEC SANTANDER PPNA'!L67+'35 - OTRAS SECRETARIAS'!P67</f>
        <v>0</v>
      </c>
      <c r="Q67" s="97"/>
      <c r="R67" s="20"/>
      <c r="S67" s="80">
        <f t="shared" si="0"/>
        <v>0</v>
      </c>
      <c r="T67" s="82">
        <f>+'35 - EVENTO SEC SANTANDER PPNA'!T67+'35 - OTRAS SECRETARIAS'!T67</f>
        <v>0</v>
      </c>
      <c r="U67" s="97"/>
      <c r="V67" s="20"/>
      <c r="W67" s="80">
        <f t="shared" si="1"/>
        <v>0</v>
      </c>
      <c r="X67" s="82">
        <f>+'35 - EVENTO SEC SANTANDER PPNA'!X67+'35 - OTRAS SECRETARIAS'!X67</f>
        <v>0</v>
      </c>
      <c r="Y67" s="97"/>
      <c r="Z67" s="20"/>
      <c r="AA67" s="80">
        <f t="shared" si="2"/>
        <v>0</v>
      </c>
    </row>
    <row r="68" spans="2:27">
      <c r="B68" s="232"/>
      <c r="C68" s="214"/>
      <c r="D68" s="235"/>
      <c r="E68" s="217"/>
      <c r="F68" s="25" t="s">
        <v>149</v>
      </c>
      <c r="G68" s="27" t="s">
        <v>150</v>
      </c>
      <c r="H68" s="82">
        <f>+'35 - EVENTO SEC SANTANDER PPNA'!H68+'35 - OTRAS SECRETARIAS'!H68</f>
        <v>36.000021847999996</v>
      </c>
      <c r="I68" s="97">
        <f>+'[2]13- Costo 2013'!$N62</f>
        <v>28603.237349109197</v>
      </c>
      <c r="J68" s="20">
        <v>0</v>
      </c>
      <c r="K68" s="4"/>
      <c r="L68" s="82">
        <f>+'35 - EVENTO SEC SANTANDER PPNA'!L68+'35 - OTRAS SECRETARIAS'!L68</f>
        <v>36.551859862000001</v>
      </c>
      <c r="M68" s="97">
        <f>+'[3]Costos unitarios'!$N62</f>
        <v>27242.648269754805</v>
      </c>
      <c r="N68" s="20">
        <v>0</v>
      </c>
      <c r="O68" s="4"/>
      <c r="P68" s="67">
        <f>+'35 - EVENTO SEC SANTANDER PPNA'!L68+'35 - OTRAS SECRETARIAS'!P68</f>
        <v>36.551859862000001</v>
      </c>
      <c r="Q68" s="97">
        <f>+'[4]Costos unitarios'!$N62</f>
        <v>22743.539105833745</v>
      </c>
      <c r="R68" s="20">
        <v>0</v>
      </c>
      <c r="S68" s="80">
        <f t="shared" si="0"/>
        <v>831318.65416235186</v>
      </c>
      <c r="T68" s="82">
        <f>+'35 - EVENTO SEC SANTANDER PPNA'!T68+'35 - OTRAS SECRETARIAS'!T68</f>
        <v>9.424496242</v>
      </c>
      <c r="U68" s="97">
        <f>+'[5]Costos unitarios'!$N62</f>
        <v>21052.094461453271</v>
      </c>
      <c r="V68" s="20">
        <v>0</v>
      </c>
      <c r="W68" s="80">
        <f t="shared" si="1"/>
        <v>198405.38513819536</v>
      </c>
      <c r="X68" s="82">
        <f>+'35 - EVENTO SEC SANTANDER PPNA'!X68+'35 - OTRAS SECRETARIAS'!X68</f>
        <v>4.7867342390000003</v>
      </c>
      <c r="Y68" s="97">
        <f>+'[6]Costos unitarios'!$N62</f>
        <v>19684.671971704996</v>
      </c>
      <c r="Z68" s="20">
        <v>0</v>
      </c>
      <c r="AA68" s="80">
        <f t="shared" si="2"/>
        <v>94225.293310443958</v>
      </c>
    </row>
    <row r="69" spans="2:27">
      <c r="B69" s="232"/>
      <c r="C69" s="214"/>
      <c r="D69" s="235"/>
      <c r="E69" s="217"/>
      <c r="F69" s="25" t="s">
        <v>151</v>
      </c>
      <c r="G69" s="27" t="s">
        <v>152</v>
      </c>
      <c r="H69" s="82">
        <f>+'35 - EVENTO SEC SANTANDER PPNA'!H69+'35 - OTRAS SECRETARIAS'!H69</f>
        <v>0</v>
      </c>
      <c r="I69" s="97"/>
      <c r="J69" s="20"/>
      <c r="K69" s="4"/>
      <c r="L69" s="82">
        <f>+'35 - EVENTO SEC SANTANDER PPNA'!L69+'35 - OTRAS SECRETARIAS'!L69</f>
        <v>0</v>
      </c>
      <c r="M69" s="97"/>
      <c r="N69" s="20"/>
      <c r="O69" s="4"/>
      <c r="P69" s="67">
        <f>+'35 - EVENTO SEC SANTANDER PPNA'!L69+'35 - OTRAS SECRETARIAS'!P69</f>
        <v>0</v>
      </c>
      <c r="Q69" s="97"/>
      <c r="R69" s="20"/>
      <c r="S69" s="80">
        <f t="shared" si="0"/>
        <v>0</v>
      </c>
      <c r="T69" s="82">
        <f>+'35 - EVENTO SEC SANTANDER PPNA'!T69+'35 - OTRAS SECRETARIAS'!T69</f>
        <v>0</v>
      </c>
      <c r="U69" s="97"/>
      <c r="V69" s="20"/>
      <c r="W69" s="80">
        <f t="shared" si="1"/>
        <v>0</v>
      </c>
      <c r="X69" s="82">
        <f>+'35 - EVENTO SEC SANTANDER PPNA'!X69+'35 - OTRAS SECRETARIAS'!X69</f>
        <v>0</v>
      </c>
      <c r="Y69" s="97"/>
      <c r="Z69" s="20"/>
      <c r="AA69" s="80">
        <f t="shared" si="2"/>
        <v>0</v>
      </c>
    </row>
    <row r="70" spans="2:27">
      <c r="B70" s="232"/>
      <c r="C70" s="214"/>
      <c r="D70" s="235"/>
      <c r="E70" s="217"/>
      <c r="F70" s="25" t="s">
        <v>153</v>
      </c>
      <c r="G70" s="27" t="s">
        <v>154</v>
      </c>
      <c r="H70" s="82">
        <f>+'35 - EVENTO SEC SANTANDER PPNA'!H70+'35 - OTRAS SECRETARIAS'!H70</f>
        <v>249</v>
      </c>
      <c r="I70" s="97">
        <f>+'[2]13- Costo 2013'!$N64</f>
        <v>28603.237349109197</v>
      </c>
      <c r="J70" s="20">
        <v>9.5238095238095247E-3</v>
      </c>
      <c r="K70" s="4"/>
      <c r="L70" s="82">
        <f>+'35 - EVENTO SEC SANTANDER PPNA'!L70+'35 - OTRAS SECRETARIAS'!L70</f>
        <v>252.81687728041291</v>
      </c>
      <c r="M70" s="97">
        <f>+'[3]Costos unitarios'!$N64</f>
        <v>27242.648269754802</v>
      </c>
      <c r="N70" s="20">
        <v>9.5238095238095247E-3</v>
      </c>
      <c r="O70" s="4"/>
      <c r="P70" s="67">
        <f>+'35 - EVENTO SEC SANTANDER PPNA'!L70+'35 - OTRAS SECRETARIAS'!P70</f>
        <v>252.81687728041291</v>
      </c>
      <c r="Q70" s="97">
        <f>+'[4]Costos unitarios'!$N64</f>
        <v>22743.539105833745</v>
      </c>
      <c r="R70" s="20">
        <v>9.5238095238095247E-3</v>
      </c>
      <c r="S70" s="80">
        <f t="shared" si="0"/>
        <v>5749950.5350418417</v>
      </c>
      <c r="T70" s="82">
        <f>+'35 - EVENTO SEC SANTANDER PPNA'!T70+'35 - OTRAS SECRETARIAS'!T70</f>
        <v>65.186059446471475</v>
      </c>
      <c r="U70" s="97">
        <f>+'[5]Costos unitarios'!$N64</f>
        <v>21052.094461453271</v>
      </c>
      <c r="V70" s="20">
        <v>9.5238095238095247E-3</v>
      </c>
      <c r="W70" s="80">
        <f t="shared" si="1"/>
        <v>1372303.0810370259</v>
      </c>
      <c r="X70" s="82">
        <f>+'35 - EVENTO SEC SANTANDER PPNA'!X70+'35 - OTRAS SECRETARIAS'!X70</f>
        <v>33.108225060069415</v>
      </c>
      <c r="Y70" s="97">
        <f>+'[6]Costos unitarios'!$N64</f>
        <v>19684.671971704996</v>
      </c>
      <c r="Z70" s="20">
        <v>9.5238095238095247E-3</v>
      </c>
      <c r="AA70" s="80">
        <f t="shared" si="2"/>
        <v>651724.54987284937</v>
      </c>
    </row>
    <row r="71" spans="2:27">
      <c r="B71" s="232"/>
      <c r="C71" s="214"/>
      <c r="D71" s="235"/>
      <c r="E71" s="217"/>
      <c r="F71" s="25" t="s">
        <v>155</v>
      </c>
      <c r="G71" s="27" t="s">
        <v>156</v>
      </c>
      <c r="H71" s="78">
        <f>+'35 - EVENTO SEC SANTANDER PPNA'!H71+'35 - OTRAS SECRETARIAS'!H71</f>
        <v>0</v>
      </c>
      <c r="I71" s="97"/>
      <c r="J71" s="20"/>
      <c r="K71" s="4"/>
      <c r="L71" s="82">
        <f>+'35 - EVENTO SEC SANTANDER PPNA'!L71+'35 - OTRAS SECRETARIAS'!L71</f>
        <v>0</v>
      </c>
      <c r="M71" s="97"/>
      <c r="N71" s="20"/>
      <c r="O71" s="4"/>
      <c r="P71" s="67">
        <f>+'35 - EVENTO SEC SANTANDER PPNA'!L71+'35 - OTRAS SECRETARIAS'!P71</f>
        <v>0</v>
      </c>
      <c r="Q71" s="97"/>
      <c r="R71" s="20"/>
      <c r="S71" s="80">
        <f t="shared" si="0"/>
        <v>0</v>
      </c>
      <c r="T71" s="82">
        <f>+'35 - EVENTO SEC SANTANDER PPNA'!T71+'35 - OTRAS SECRETARIAS'!T71</f>
        <v>0</v>
      </c>
      <c r="U71" s="97"/>
      <c r="V71" s="20"/>
      <c r="W71" s="80">
        <f t="shared" si="1"/>
        <v>0</v>
      </c>
      <c r="X71" s="82">
        <f>+'35 - EVENTO SEC SANTANDER PPNA'!X71+'35 - OTRAS SECRETARIAS'!X71</f>
        <v>0</v>
      </c>
      <c r="Y71" s="97"/>
      <c r="Z71" s="20"/>
      <c r="AA71" s="80">
        <f t="shared" si="2"/>
        <v>0</v>
      </c>
    </row>
    <row r="72" spans="2:27">
      <c r="B72" s="232"/>
      <c r="C72" s="214"/>
      <c r="D72" s="235"/>
      <c r="E72" s="217"/>
      <c r="F72" s="25" t="s">
        <v>157</v>
      </c>
      <c r="G72" s="27" t="s">
        <v>158</v>
      </c>
      <c r="H72" s="78">
        <f>+'35 - EVENTO SEC SANTANDER PPNA'!H72+'35 - OTRAS SECRETARIAS'!H72</f>
        <v>0</v>
      </c>
      <c r="I72" s="97"/>
      <c r="J72" s="20"/>
      <c r="K72" s="4"/>
      <c r="L72" s="82">
        <f>+'35 - EVENTO SEC SANTANDER PPNA'!L72+'35 - OTRAS SECRETARIAS'!L72</f>
        <v>0</v>
      </c>
      <c r="M72" s="97"/>
      <c r="N72" s="20"/>
      <c r="O72" s="4"/>
      <c r="P72" s="67">
        <f>+'35 - EVENTO SEC SANTANDER PPNA'!L72+'35 - OTRAS SECRETARIAS'!P72</f>
        <v>0</v>
      </c>
      <c r="Q72" s="97"/>
      <c r="R72" s="20"/>
      <c r="S72" s="80">
        <f t="shared" si="0"/>
        <v>0</v>
      </c>
      <c r="T72" s="82">
        <f>+'35 - EVENTO SEC SANTANDER PPNA'!T72+'35 - OTRAS SECRETARIAS'!T72</f>
        <v>0</v>
      </c>
      <c r="U72" s="97"/>
      <c r="V72" s="20"/>
      <c r="W72" s="80">
        <f t="shared" si="1"/>
        <v>0</v>
      </c>
      <c r="X72" s="82">
        <f>+'35 - EVENTO SEC SANTANDER PPNA'!X72+'35 - OTRAS SECRETARIAS'!X72</f>
        <v>0</v>
      </c>
      <c r="Y72" s="97"/>
      <c r="Z72" s="20"/>
      <c r="AA72" s="80">
        <f t="shared" si="2"/>
        <v>0</v>
      </c>
    </row>
    <row r="73" spans="2:27">
      <c r="B73" s="232"/>
      <c r="C73" s="214"/>
      <c r="D73" s="235"/>
      <c r="E73" s="217"/>
      <c r="F73" s="25" t="s">
        <v>159</v>
      </c>
      <c r="G73" s="27" t="s">
        <v>160</v>
      </c>
      <c r="H73" s="78">
        <f>+'35 - EVENTO SEC SANTANDER PPNA'!H73+'35 - OTRAS SECRETARIAS'!H73</f>
        <v>0</v>
      </c>
      <c r="I73" s="97"/>
      <c r="J73" s="20"/>
      <c r="K73" s="4"/>
      <c r="L73" s="82">
        <f>+'35 - EVENTO SEC SANTANDER PPNA'!L73+'35 - OTRAS SECRETARIAS'!L73</f>
        <v>0</v>
      </c>
      <c r="M73" s="97"/>
      <c r="N73" s="20"/>
      <c r="O73" s="4"/>
      <c r="P73" s="67">
        <f>+'35 - EVENTO SEC SANTANDER PPNA'!L73+'35 - OTRAS SECRETARIAS'!P73</f>
        <v>0</v>
      </c>
      <c r="Q73" s="97"/>
      <c r="R73" s="20"/>
      <c r="S73" s="80">
        <f t="shared" si="0"/>
        <v>0</v>
      </c>
      <c r="T73" s="82">
        <f>+'35 - EVENTO SEC SANTANDER PPNA'!T73+'35 - OTRAS SECRETARIAS'!T73</f>
        <v>0</v>
      </c>
      <c r="U73" s="97"/>
      <c r="V73" s="20"/>
      <c r="W73" s="80">
        <f t="shared" si="1"/>
        <v>0</v>
      </c>
      <c r="X73" s="82">
        <f>+'35 - EVENTO SEC SANTANDER PPNA'!X73+'35 - OTRAS SECRETARIAS'!X73</f>
        <v>0</v>
      </c>
      <c r="Y73" s="97"/>
      <c r="Z73" s="20"/>
      <c r="AA73" s="80">
        <f t="shared" si="2"/>
        <v>0</v>
      </c>
    </row>
    <row r="74" spans="2:27">
      <c r="B74" s="232"/>
      <c r="C74" s="214"/>
      <c r="D74" s="235"/>
      <c r="E74" s="217"/>
      <c r="F74" s="25" t="s">
        <v>161</v>
      </c>
      <c r="G74" s="27" t="s">
        <v>162</v>
      </c>
      <c r="H74" s="78">
        <f>+'35 - EVENTO SEC SANTANDER PPNA'!H74+'35 - OTRAS SECRETARIAS'!H74</f>
        <v>0</v>
      </c>
      <c r="I74" s="97"/>
      <c r="J74" s="20"/>
      <c r="K74" s="4"/>
      <c r="L74" s="82">
        <f>+'35 - EVENTO SEC SANTANDER PPNA'!L74+'35 - OTRAS SECRETARIAS'!L74</f>
        <v>0</v>
      </c>
      <c r="M74" s="97"/>
      <c r="N74" s="20"/>
      <c r="O74" s="4"/>
      <c r="P74" s="67">
        <f>+'35 - EVENTO SEC SANTANDER PPNA'!L74+'35 - OTRAS SECRETARIAS'!P74</f>
        <v>0</v>
      </c>
      <c r="Q74" s="97"/>
      <c r="R74" s="20"/>
      <c r="S74" s="80">
        <f t="shared" si="0"/>
        <v>0</v>
      </c>
      <c r="T74" s="82">
        <f>+'35 - EVENTO SEC SANTANDER PPNA'!T74+'35 - OTRAS SECRETARIAS'!T74</f>
        <v>0</v>
      </c>
      <c r="U74" s="97"/>
      <c r="V74" s="20"/>
      <c r="W74" s="80">
        <f t="shared" si="1"/>
        <v>0</v>
      </c>
      <c r="X74" s="82">
        <f>+'35 - EVENTO SEC SANTANDER PPNA'!X74+'35 - OTRAS SECRETARIAS'!X74</f>
        <v>0</v>
      </c>
      <c r="Y74" s="97"/>
      <c r="Z74" s="20"/>
      <c r="AA74" s="80">
        <f t="shared" si="2"/>
        <v>0</v>
      </c>
    </row>
    <row r="75" spans="2:27">
      <c r="B75" s="232"/>
      <c r="C75" s="214"/>
      <c r="D75" s="235"/>
      <c r="E75" s="217"/>
      <c r="F75" s="25" t="s">
        <v>163</v>
      </c>
      <c r="G75" s="27" t="s">
        <v>164</v>
      </c>
      <c r="H75" s="78">
        <f>+'35 - EVENTO SEC SANTANDER PPNA'!H75+'35 - OTRAS SECRETARIAS'!H75</f>
        <v>0</v>
      </c>
      <c r="I75" s="97"/>
      <c r="J75" s="20"/>
      <c r="K75" s="4"/>
      <c r="L75" s="82">
        <f>+'35 - EVENTO SEC SANTANDER PPNA'!L75+'35 - OTRAS SECRETARIAS'!L75</f>
        <v>0</v>
      </c>
      <c r="M75" s="97"/>
      <c r="N75" s="20"/>
      <c r="O75" s="4"/>
      <c r="P75" s="67">
        <f>+'35 - EVENTO SEC SANTANDER PPNA'!L75+'35 - OTRAS SECRETARIAS'!P75</f>
        <v>0</v>
      </c>
      <c r="Q75" s="97"/>
      <c r="R75" s="20"/>
      <c r="S75" s="80">
        <f t="shared" si="0"/>
        <v>0</v>
      </c>
      <c r="T75" s="82">
        <f>+'35 - EVENTO SEC SANTANDER PPNA'!T75+'35 - OTRAS SECRETARIAS'!T75</f>
        <v>0</v>
      </c>
      <c r="U75" s="97"/>
      <c r="V75" s="20"/>
      <c r="W75" s="80">
        <f t="shared" si="1"/>
        <v>0</v>
      </c>
      <c r="X75" s="82">
        <f>+'35 - EVENTO SEC SANTANDER PPNA'!X75+'35 - OTRAS SECRETARIAS'!X75</f>
        <v>0</v>
      </c>
      <c r="Y75" s="97"/>
      <c r="Z75" s="20"/>
      <c r="AA75" s="80">
        <f t="shared" si="2"/>
        <v>0</v>
      </c>
    </row>
    <row r="76" spans="2:27">
      <c r="B76" s="232"/>
      <c r="C76" s="214"/>
      <c r="D76" s="235"/>
      <c r="E76" s="217"/>
      <c r="F76" s="25" t="s">
        <v>165</v>
      </c>
      <c r="G76" s="27" t="s">
        <v>166</v>
      </c>
      <c r="H76" s="78">
        <f>+'35 - EVENTO SEC SANTANDER PPNA'!H76+'35 - OTRAS SECRETARIAS'!H76</f>
        <v>0</v>
      </c>
      <c r="I76" s="97"/>
      <c r="J76" s="20"/>
      <c r="K76" s="4"/>
      <c r="L76" s="82">
        <f>+'35 - EVENTO SEC SANTANDER PPNA'!L76+'35 - OTRAS SECRETARIAS'!L76</f>
        <v>0</v>
      </c>
      <c r="M76" s="97"/>
      <c r="N76" s="20"/>
      <c r="O76" s="4"/>
      <c r="P76" s="67">
        <f>+'35 - EVENTO SEC SANTANDER PPNA'!L76+'35 - OTRAS SECRETARIAS'!P76</f>
        <v>0</v>
      </c>
      <c r="Q76" s="97"/>
      <c r="R76" s="20"/>
      <c r="S76" s="80">
        <f t="shared" si="0"/>
        <v>0</v>
      </c>
      <c r="T76" s="82">
        <f>+'35 - EVENTO SEC SANTANDER PPNA'!T76+'35 - OTRAS SECRETARIAS'!T76</f>
        <v>0</v>
      </c>
      <c r="U76" s="97"/>
      <c r="V76" s="20"/>
      <c r="W76" s="80">
        <f t="shared" si="1"/>
        <v>0</v>
      </c>
      <c r="X76" s="82">
        <f>+'35 - EVENTO SEC SANTANDER PPNA'!X76+'35 - OTRAS SECRETARIAS'!X76</f>
        <v>0</v>
      </c>
      <c r="Y76" s="97"/>
      <c r="Z76" s="20"/>
      <c r="AA76" s="80">
        <f t="shared" si="2"/>
        <v>0</v>
      </c>
    </row>
    <row r="77" spans="2:27">
      <c r="B77" s="232"/>
      <c r="C77" s="214"/>
      <c r="D77" s="235"/>
      <c r="E77" s="217"/>
      <c r="F77" s="25" t="s">
        <v>171</v>
      </c>
      <c r="G77" s="27" t="s">
        <v>172</v>
      </c>
      <c r="H77" s="78">
        <f>+'35 - EVENTO SEC SANTANDER PPNA'!H77+'35 - OTRAS SECRETARIAS'!H77</f>
        <v>0</v>
      </c>
      <c r="I77" s="97"/>
      <c r="J77" s="20"/>
      <c r="K77" s="4"/>
      <c r="L77" s="82">
        <f>+'35 - EVENTO SEC SANTANDER PPNA'!L77+'35 - OTRAS SECRETARIAS'!L77</f>
        <v>0</v>
      </c>
      <c r="M77" s="97"/>
      <c r="N77" s="20"/>
      <c r="O77" s="4"/>
      <c r="P77" s="67">
        <f>+'35 - EVENTO SEC SANTANDER PPNA'!L77+'35 - OTRAS SECRETARIAS'!P77</f>
        <v>0</v>
      </c>
      <c r="Q77" s="97"/>
      <c r="R77" s="20"/>
      <c r="S77" s="80">
        <f t="shared" si="0"/>
        <v>0</v>
      </c>
      <c r="T77" s="82">
        <f>+'35 - EVENTO SEC SANTANDER PPNA'!T77+'35 - OTRAS SECRETARIAS'!T77</f>
        <v>0</v>
      </c>
      <c r="U77" s="97"/>
      <c r="V77" s="20"/>
      <c r="W77" s="80">
        <f t="shared" si="1"/>
        <v>0</v>
      </c>
      <c r="X77" s="82">
        <f>+'35 - EVENTO SEC SANTANDER PPNA'!X77+'35 - OTRAS SECRETARIAS'!X77</f>
        <v>0</v>
      </c>
      <c r="Y77" s="97"/>
      <c r="Z77" s="20"/>
      <c r="AA77" s="80">
        <f t="shared" si="2"/>
        <v>0</v>
      </c>
    </row>
    <row r="78" spans="2:27">
      <c r="B78" s="232"/>
      <c r="C78" s="214"/>
      <c r="D78" s="235"/>
      <c r="E78" s="217"/>
      <c r="F78" s="25" t="s">
        <v>173</v>
      </c>
      <c r="G78" s="27" t="s">
        <v>174</v>
      </c>
      <c r="H78" s="82">
        <f>+'35 - EVENTO SEC SANTANDER PPNA'!H78+'35 - OTRAS SECRETARIAS'!H78</f>
        <v>28.499998567999999</v>
      </c>
      <c r="I78" s="97">
        <f>+'[2]13- Costo 2013'!$N72</f>
        <v>28603.237349109193</v>
      </c>
      <c r="J78" s="20">
        <v>0</v>
      </c>
      <c r="K78" s="4"/>
      <c r="L78" s="82">
        <f>+'35 - EVENTO SEC SANTANDER PPNA'!L78+'35 - OTRAS SECRETARIAS'!L78</f>
        <v>0</v>
      </c>
      <c r="M78" s="97"/>
      <c r="N78" s="20">
        <v>0</v>
      </c>
      <c r="O78" s="4"/>
      <c r="P78" s="67">
        <f>+'35 - EVENTO SEC SANTANDER PPNA'!L78+'35 - OTRAS SECRETARIAS'!P78</f>
        <v>0</v>
      </c>
      <c r="Q78" s="97"/>
      <c r="R78" s="20">
        <v>0</v>
      </c>
      <c r="S78" s="80">
        <f t="shared" si="0"/>
        <v>0</v>
      </c>
      <c r="T78" s="82">
        <f>+'35 - EVENTO SEC SANTANDER PPNA'!T78+'35 - OTRAS SECRETARIAS'!T78</f>
        <v>0</v>
      </c>
      <c r="U78" s="97"/>
      <c r="V78" s="20">
        <v>0</v>
      </c>
      <c r="W78" s="80">
        <f t="shared" si="1"/>
        <v>0</v>
      </c>
      <c r="X78" s="82">
        <f>+'35 - EVENTO SEC SANTANDER PPNA'!X78+'35 - OTRAS SECRETARIAS'!X78</f>
        <v>0</v>
      </c>
      <c r="Y78" s="97"/>
      <c r="Z78" s="20">
        <v>0</v>
      </c>
      <c r="AA78" s="80">
        <f t="shared" si="2"/>
        <v>0</v>
      </c>
    </row>
    <row r="79" spans="2:27">
      <c r="B79" s="232"/>
      <c r="C79" s="214"/>
      <c r="D79" s="235"/>
      <c r="E79" s="217"/>
      <c r="F79" s="25" t="s">
        <v>175</v>
      </c>
      <c r="G79" s="27" t="s">
        <v>176</v>
      </c>
      <c r="H79" s="82">
        <f>+'35 - EVENTO SEC SANTANDER PPNA'!H79+'35 - OTRAS SECRETARIAS'!H79</f>
        <v>150.00001612</v>
      </c>
      <c r="I79" s="97">
        <f>+'[2]13- Costo 2013'!$N73</f>
        <v>20022.266144376437</v>
      </c>
      <c r="J79" s="20">
        <v>0</v>
      </c>
      <c r="K79" s="4"/>
      <c r="L79" s="82">
        <f>+'35 - EVENTO SEC SANTANDER PPNA'!L79+'35 - OTRAS SECRETARIAS'!L79</f>
        <v>152.29934003</v>
      </c>
      <c r="M79" s="97">
        <f>+'[3]Costos unitarios'!$N73</f>
        <v>19069.853788828361</v>
      </c>
      <c r="N79" s="20">
        <v>0</v>
      </c>
      <c r="O79" s="4"/>
      <c r="P79" s="67">
        <f>+'35 - EVENTO SEC SANTANDER PPNA'!L79+'35 - OTRAS SECRETARIAS'!P79</f>
        <v>152.29934003</v>
      </c>
      <c r="Q79" s="97">
        <f>+'[4]Costos unitarios'!$N73</f>
        <v>15920.477374083619</v>
      </c>
      <c r="R79" s="20">
        <v>0</v>
      </c>
      <c r="S79" s="80">
        <f t="shared" si="0"/>
        <v>2424678.1970354826</v>
      </c>
      <c r="T79" s="82">
        <f>+'35 - EVENTO SEC SANTANDER PPNA'!T79+'35 - OTRAS SECRETARIAS'!T79</f>
        <v>39.268714729999999</v>
      </c>
      <c r="U79" s="97">
        <f>+'[5]Costos unitarios'!$N73</f>
        <v>14736.46612301729</v>
      </c>
      <c r="V79" s="20">
        <v>0</v>
      </c>
      <c r="W79" s="80">
        <f t="shared" si="1"/>
        <v>578682.08431307506</v>
      </c>
      <c r="X79" s="82">
        <f>+'35 - EVENTO SEC SANTANDER PPNA'!X79+'35 - OTRAS SECRETARIAS'!X79</f>
        <v>19.944716034999999</v>
      </c>
      <c r="Y79" s="97">
        <f>+'[6]Costos unitarios'!$N73</f>
        <v>13779.2703801935</v>
      </c>
      <c r="Z79" s="20">
        <v>0</v>
      </c>
      <c r="AA79" s="80">
        <f t="shared" si="2"/>
        <v>274823.63490244583</v>
      </c>
    </row>
    <row r="80" spans="2:27">
      <c r="B80" s="232"/>
      <c r="C80" s="214"/>
      <c r="D80" s="235"/>
      <c r="E80" s="217"/>
      <c r="F80" s="25" t="s">
        <v>177</v>
      </c>
      <c r="G80" s="27" t="s">
        <v>178</v>
      </c>
      <c r="H80" s="78">
        <f>+'35 - EVENTO SEC SANTANDER PPNA'!H80+'35 - OTRAS SECRETARIAS'!H80</f>
        <v>0</v>
      </c>
      <c r="I80" s="97"/>
      <c r="J80" s="20"/>
      <c r="K80" s="4"/>
      <c r="L80" s="82">
        <f>+'35 - EVENTO SEC SANTANDER PPNA'!L80+'35 - OTRAS SECRETARIAS'!L80</f>
        <v>0</v>
      </c>
      <c r="M80" s="97"/>
      <c r="N80" s="20"/>
      <c r="O80" s="4"/>
      <c r="P80" s="67">
        <f>+'35 - EVENTO SEC SANTANDER PPNA'!L80+'35 - OTRAS SECRETARIAS'!P80</f>
        <v>0</v>
      </c>
      <c r="Q80" s="97"/>
      <c r="R80" s="20"/>
      <c r="S80" s="80">
        <f t="shared" ref="S80:S143" si="3">+Q80*P80</f>
        <v>0</v>
      </c>
      <c r="T80" s="82">
        <f>+'35 - EVENTO SEC SANTANDER PPNA'!T80+'35 - OTRAS SECRETARIAS'!T80</f>
        <v>0</v>
      </c>
      <c r="U80" s="97"/>
      <c r="V80" s="20"/>
      <c r="W80" s="80">
        <f t="shared" ref="W80:W143" si="4">+T80*U80</f>
        <v>0</v>
      </c>
      <c r="X80" s="82">
        <f>+'35 - EVENTO SEC SANTANDER PPNA'!X80+'35 - OTRAS SECRETARIAS'!X80</f>
        <v>0</v>
      </c>
      <c r="Y80" s="97"/>
      <c r="Z80" s="20"/>
      <c r="AA80" s="80">
        <f t="shared" ref="AA80:AA143" si="5">+X80*Y80</f>
        <v>0</v>
      </c>
    </row>
    <row r="81" spans="2:27">
      <c r="B81" s="232"/>
      <c r="C81" s="214"/>
      <c r="D81" s="235"/>
      <c r="E81" s="217"/>
      <c r="F81" s="25" t="s">
        <v>179</v>
      </c>
      <c r="G81" s="27" t="s">
        <v>180</v>
      </c>
      <c r="H81" s="78">
        <f>+'35 - EVENTO SEC SANTANDER PPNA'!H81+'35 - OTRAS SECRETARIAS'!H81</f>
        <v>0</v>
      </c>
      <c r="I81" s="97"/>
      <c r="J81" s="20"/>
      <c r="K81" s="4"/>
      <c r="L81" s="82">
        <f>+'35 - EVENTO SEC SANTANDER PPNA'!L81+'35 - OTRAS SECRETARIAS'!L81</f>
        <v>0</v>
      </c>
      <c r="M81" s="97"/>
      <c r="N81" s="20"/>
      <c r="O81" s="4"/>
      <c r="P81" s="67">
        <f>+'35 - EVENTO SEC SANTANDER PPNA'!L81+'35 - OTRAS SECRETARIAS'!P81</f>
        <v>0</v>
      </c>
      <c r="Q81" s="97"/>
      <c r="R81" s="20"/>
      <c r="S81" s="80">
        <f t="shared" si="3"/>
        <v>0</v>
      </c>
      <c r="T81" s="82">
        <f>+'35 - EVENTO SEC SANTANDER PPNA'!T81+'35 - OTRAS SECRETARIAS'!T81</f>
        <v>0</v>
      </c>
      <c r="U81" s="97"/>
      <c r="V81" s="20"/>
      <c r="W81" s="80">
        <f t="shared" si="4"/>
        <v>0</v>
      </c>
      <c r="X81" s="82">
        <f>+'35 - EVENTO SEC SANTANDER PPNA'!X81+'35 - OTRAS SECRETARIAS'!X81</f>
        <v>0</v>
      </c>
      <c r="Y81" s="97"/>
      <c r="Z81" s="20"/>
      <c r="AA81" s="80">
        <f t="shared" si="5"/>
        <v>0</v>
      </c>
    </row>
    <row r="82" spans="2:27">
      <c r="B82" s="232"/>
      <c r="C82" s="214"/>
      <c r="D82" s="235"/>
      <c r="E82" s="217"/>
      <c r="F82" s="25" t="s">
        <v>181</v>
      </c>
      <c r="G82" s="27" t="s">
        <v>182</v>
      </c>
      <c r="H82" s="78">
        <f>+'35 - EVENTO SEC SANTANDER PPNA'!H82+'35 - OTRAS SECRETARIAS'!H82</f>
        <v>0</v>
      </c>
      <c r="I82" s="97"/>
      <c r="J82" s="20"/>
      <c r="K82" s="4"/>
      <c r="L82" s="82">
        <f>+'35 - EVENTO SEC SANTANDER PPNA'!L82+'35 - OTRAS SECRETARIAS'!L82</f>
        <v>0</v>
      </c>
      <c r="M82" s="97"/>
      <c r="N82" s="20"/>
      <c r="O82" s="4"/>
      <c r="P82" s="67">
        <f>+'35 - EVENTO SEC SANTANDER PPNA'!L82+'35 - OTRAS SECRETARIAS'!P82</f>
        <v>0</v>
      </c>
      <c r="Q82" s="97"/>
      <c r="R82" s="20"/>
      <c r="S82" s="80">
        <f t="shared" si="3"/>
        <v>0</v>
      </c>
      <c r="T82" s="82">
        <f>+'35 - EVENTO SEC SANTANDER PPNA'!T82+'35 - OTRAS SECRETARIAS'!T82</f>
        <v>0</v>
      </c>
      <c r="U82" s="97"/>
      <c r="V82" s="20"/>
      <c r="W82" s="80">
        <f t="shared" si="4"/>
        <v>0</v>
      </c>
      <c r="X82" s="82">
        <f>+'35 - EVENTO SEC SANTANDER PPNA'!X82+'35 - OTRAS SECRETARIAS'!X82</f>
        <v>0</v>
      </c>
      <c r="Y82" s="97"/>
      <c r="Z82" s="20"/>
      <c r="AA82" s="80">
        <f t="shared" si="5"/>
        <v>0</v>
      </c>
    </row>
    <row r="83" spans="2:27">
      <c r="B83" s="232"/>
      <c r="C83" s="214"/>
      <c r="D83" s="235"/>
      <c r="E83" s="217"/>
      <c r="F83" s="25" t="s">
        <v>183</v>
      </c>
      <c r="G83" s="27" t="s">
        <v>184</v>
      </c>
      <c r="H83" s="78">
        <f>+'35 - EVENTO SEC SANTANDER PPNA'!H83+'35 - OTRAS SECRETARIAS'!H83</f>
        <v>0</v>
      </c>
      <c r="I83" s="97"/>
      <c r="J83" s="20"/>
      <c r="K83" s="4"/>
      <c r="L83" s="82">
        <f>+'35 - EVENTO SEC SANTANDER PPNA'!L83+'35 - OTRAS SECRETARIAS'!L83</f>
        <v>0</v>
      </c>
      <c r="M83" s="97"/>
      <c r="N83" s="20"/>
      <c r="O83" s="4"/>
      <c r="P83" s="67">
        <f>+'35 - EVENTO SEC SANTANDER PPNA'!L83+'35 - OTRAS SECRETARIAS'!P83</f>
        <v>0</v>
      </c>
      <c r="Q83" s="97"/>
      <c r="R83" s="20"/>
      <c r="S83" s="80">
        <f t="shared" si="3"/>
        <v>0</v>
      </c>
      <c r="T83" s="82">
        <f>+'35 - EVENTO SEC SANTANDER PPNA'!T83+'35 - OTRAS SECRETARIAS'!T83</f>
        <v>0</v>
      </c>
      <c r="U83" s="97"/>
      <c r="V83" s="20"/>
      <c r="W83" s="80">
        <f t="shared" si="4"/>
        <v>0</v>
      </c>
      <c r="X83" s="82">
        <f>+'35 - EVENTO SEC SANTANDER PPNA'!X83+'35 - OTRAS SECRETARIAS'!X83</f>
        <v>0</v>
      </c>
      <c r="Y83" s="97"/>
      <c r="Z83" s="20"/>
      <c r="AA83" s="80">
        <f t="shared" si="5"/>
        <v>0</v>
      </c>
    </row>
    <row r="84" spans="2:27">
      <c r="B84" s="232"/>
      <c r="C84" s="214"/>
      <c r="D84" s="235"/>
      <c r="E84" s="217"/>
      <c r="F84" s="25" t="s">
        <v>185</v>
      </c>
      <c r="G84" s="27" t="s">
        <v>186</v>
      </c>
      <c r="H84" s="78">
        <f>+'35 - EVENTO SEC SANTANDER PPNA'!H84+'35 - OTRAS SECRETARIAS'!H84</f>
        <v>0</v>
      </c>
      <c r="I84" s="97"/>
      <c r="J84" s="20"/>
      <c r="K84" s="4"/>
      <c r="L84" s="82">
        <f>+'35 - EVENTO SEC SANTANDER PPNA'!L84+'35 - OTRAS SECRETARIAS'!L84</f>
        <v>0</v>
      </c>
      <c r="M84" s="97"/>
      <c r="N84" s="20"/>
      <c r="O84" s="4"/>
      <c r="P84" s="67">
        <f>+'35 - EVENTO SEC SANTANDER PPNA'!L84+'35 - OTRAS SECRETARIAS'!P84</f>
        <v>0</v>
      </c>
      <c r="Q84" s="97"/>
      <c r="R84" s="20"/>
      <c r="S84" s="80">
        <f t="shared" si="3"/>
        <v>0</v>
      </c>
      <c r="T84" s="82">
        <f>+'35 - EVENTO SEC SANTANDER PPNA'!T84+'35 - OTRAS SECRETARIAS'!T84</f>
        <v>0</v>
      </c>
      <c r="U84" s="97"/>
      <c r="V84" s="20"/>
      <c r="W84" s="80">
        <f t="shared" si="4"/>
        <v>0</v>
      </c>
      <c r="X84" s="82">
        <f>+'35 - EVENTO SEC SANTANDER PPNA'!X84+'35 - OTRAS SECRETARIAS'!X84</f>
        <v>0</v>
      </c>
      <c r="Y84" s="97"/>
      <c r="Z84" s="20"/>
      <c r="AA84" s="80">
        <f t="shared" si="5"/>
        <v>0</v>
      </c>
    </row>
    <row r="85" spans="2:27">
      <c r="B85" s="232"/>
      <c r="C85" s="214"/>
      <c r="D85" s="235"/>
      <c r="E85" s="217"/>
      <c r="F85" s="25" t="s">
        <v>187</v>
      </c>
      <c r="G85" s="27" t="s">
        <v>188</v>
      </c>
      <c r="H85" s="78">
        <f>+'35 - EVENTO SEC SANTANDER PPNA'!H85+'35 - OTRAS SECRETARIAS'!H85</f>
        <v>0</v>
      </c>
      <c r="I85" s="97"/>
      <c r="J85" s="20"/>
      <c r="K85" s="4"/>
      <c r="L85" s="82">
        <f>+'35 - EVENTO SEC SANTANDER PPNA'!L85+'35 - OTRAS SECRETARIAS'!L85</f>
        <v>0</v>
      </c>
      <c r="M85" s="97"/>
      <c r="N85" s="20"/>
      <c r="O85" s="4"/>
      <c r="P85" s="67">
        <f>+'35 - EVENTO SEC SANTANDER PPNA'!L85+'35 - OTRAS SECRETARIAS'!P85</f>
        <v>0</v>
      </c>
      <c r="Q85" s="97"/>
      <c r="R85" s="20"/>
      <c r="S85" s="80">
        <f t="shared" si="3"/>
        <v>0</v>
      </c>
      <c r="T85" s="82">
        <f>+'35 - EVENTO SEC SANTANDER PPNA'!T85+'35 - OTRAS SECRETARIAS'!T85</f>
        <v>0</v>
      </c>
      <c r="U85" s="97"/>
      <c r="V85" s="20"/>
      <c r="W85" s="80">
        <f t="shared" si="4"/>
        <v>0</v>
      </c>
      <c r="X85" s="82">
        <f>+'35 - EVENTO SEC SANTANDER PPNA'!X85+'35 - OTRAS SECRETARIAS'!X85</f>
        <v>0</v>
      </c>
      <c r="Y85" s="97"/>
      <c r="Z85" s="20"/>
      <c r="AA85" s="80">
        <f t="shared" si="5"/>
        <v>0</v>
      </c>
    </row>
    <row r="86" spans="2:27">
      <c r="B86" s="232"/>
      <c r="C86" s="214"/>
      <c r="D86" s="235"/>
      <c r="E86" s="217"/>
      <c r="F86" s="25" t="s">
        <v>189</v>
      </c>
      <c r="G86" s="27" t="s">
        <v>190</v>
      </c>
      <c r="H86" s="78">
        <f>+'35 - EVENTO SEC SANTANDER PPNA'!H86+'35 - OTRAS SECRETARIAS'!H86</f>
        <v>0</v>
      </c>
      <c r="I86" s="97"/>
      <c r="J86" s="20"/>
      <c r="K86" s="4"/>
      <c r="L86" s="82">
        <f>+'35 - EVENTO SEC SANTANDER PPNA'!L86+'35 - OTRAS SECRETARIAS'!L86</f>
        <v>0</v>
      </c>
      <c r="M86" s="97"/>
      <c r="N86" s="20"/>
      <c r="O86" s="4"/>
      <c r="P86" s="67">
        <f>+'35 - EVENTO SEC SANTANDER PPNA'!L86+'35 - OTRAS SECRETARIAS'!P86</f>
        <v>0</v>
      </c>
      <c r="Q86" s="97"/>
      <c r="R86" s="20"/>
      <c r="S86" s="80">
        <f t="shared" si="3"/>
        <v>0</v>
      </c>
      <c r="T86" s="82">
        <f>+'35 - EVENTO SEC SANTANDER PPNA'!T86+'35 - OTRAS SECRETARIAS'!T86</f>
        <v>0</v>
      </c>
      <c r="U86" s="97"/>
      <c r="V86" s="20"/>
      <c r="W86" s="80">
        <f t="shared" si="4"/>
        <v>0</v>
      </c>
      <c r="X86" s="82">
        <f>+'35 - EVENTO SEC SANTANDER PPNA'!X86+'35 - OTRAS SECRETARIAS'!X86</f>
        <v>0</v>
      </c>
      <c r="Y86" s="97"/>
      <c r="Z86" s="20"/>
      <c r="AA86" s="80">
        <f t="shared" si="5"/>
        <v>0</v>
      </c>
    </row>
    <row r="87" spans="2:27">
      <c r="B87" s="232"/>
      <c r="C87" s="214"/>
      <c r="D87" s="235"/>
      <c r="E87" s="217"/>
      <c r="F87" s="25" t="s">
        <v>191</v>
      </c>
      <c r="G87" s="27" t="s">
        <v>192</v>
      </c>
      <c r="H87" s="78">
        <f>+'35 - EVENTO SEC SANTANDER PPNA'!H87+'35 - OTRAS SECRETARIAS'!H87</f>
        <v>0</v>
      </c>
      <c r="I87" s="97"/>
      <c r="J87" s="20"/>
      <c r="K87" s="4"/>
      <c r="L87" s="82">
        <f>+'35 - EVENTO SEC SANTANDER PPNA'!L87+'35 - OTRAS SECRETARIAS'!L87</f>
        <v>0</v>
      </c>
      <c r="M87" s="97"/>
      <c r="N87" s="20"/>
      <c r="O87" s="4"/>
      <c r="P87" s="67">
        <f>+'35 - EVENTO SEC SANTANDER PPNA'!L87+'35 - OTRAS SECRETARIAS'!P87</f>
        <v>0</v>
      </c>
      <c r="Q87" s="97"/>
      <c r="R87" s="20"/>
      <c r="S87" s="80">
        <f t="shared" si="3"/>
        <v>0</v>
      </c>
      <c r="T87" s="82">
        <f>+'35 - EVENTO SEC SANTANDER PPNA'!T87+'35 - OTRAS SECRETARIAS'!T87</f>
        <v>0</v>
      </c>
      <c r="U87" s="97"/>
      <c r="V87" s="20"/>
      <c r="W87" s="80">
        <f t="shared" si="4"/>
        <v>0</v>
      </c>
      <c r="X87" s="82">
        <f>+'35 - EVENTO SEC SANTANDER PPNA'!X87+'35 - OTRAS SECRETARIAS'!X87</f>
        <v>0</v>
      </c>
      <c r="Y87" s="97"/>
      <c r="Z87" s="20"/>
      <c r="AA87" s="80">
        <f t="shared" si="5"/>
        <v>0</v>
      </c>
    </row>
    <row r="88" spans="2:27">
      <c r="B88" s="232"/>
      <c r="C88" s="214"/>
      <c r="D88" s="235"/>
      <c r="E88" s="217"/>
      <c r="F88" s="25" t="s">
        <v>193</v>
      </c>
      <c r="G88" s="27" t="s">
        <v>194</v>
      </c>
      <c r="H88" s="78">
        <f>+'35 - EVENTO SEC SANTANDER PPNA'!H88+'35 - OTRAS SECRETARIAS'!H88</f>
        <v>0</v>
      </c>
      <c r="I88" s="97"/>
      <c r="J88" s="20"/>
      <c r="K88" s="4"/>
      <c r="L88" s="82">
        <f>+'35 - EVENTO SEC SANTANDER PPNA'!L88+'35 - OTRAS SECRETARIAS'!L88</f>
        <v>0</v>
      </c>
      <c r="M88" s="97"/>
      <c r="N88" s="20"/>
      <c r="O88" s="4"/>
      <c r="P88" s="67">
        <f>+'35 - EVENTO SEC SANTANDER PPNA'!L88+'35 - OTRAS SECRETARIAS'!P88</f>
        <v>0</v>
      </c>
      <c r="Q88" s="97"/>
      <c r="R88" s="20"/>
      <c r="S88" s="80">
        <f t="shared" si="3"/>
        <v>0</v>
      </c>
      <c r="T88" s="82">
        <f>+'35 - EVENTO SEC SANTANDER PPNA'!T88+'35 - OTRAS SECRETARIAS'!T88</f>
        <v>0</v>
      </c>
      <c r="U88" s="97"/>
      <c r="V88" s="20"/>
      <c r="W88" s="80">
        <f t="shared" si="4"/>
        <v>0</v>
      </c>
      <c r="X88" s="82">
        <f>+'35 - EVENTO SEC SANTANDER PPNA'!X88+'35 - OTRAS SECRETARIAS'!X88</f>
        <v>0</v>
      </c>
      <c r="Y88" s="97"/>
      <c r="Z88" s="20"/>
      <c r="AA88" s="80">
        <f t="shared" si="5"/>
        <v>0</v>
      </c>
    </row>
    <row r="89" spans="2:27">
      <c r="B89" s="232"/>
      <c r="C89" s="214"/>
      <c r="D89" s="235"/>
      <c r="E89" s="217"/>
      <c r="F89" s="25" t="s">
        <v>195</v>
      </c>
      <c r="G89" s="27" t="s">
        <v>196</v>
      </c>
      <c r="H89" s="78">
        <f>+'35 - EVENTO SEC SANTANDER PPNA'!H89+'35 - OTRAS SECRETARIAS'!H89</f>
        <v>0</v>
      </c>
      <c r="I89" s="97"/>
      <c r="J89" s="20"/>
      <c r="K89" s="4"/>
      <c r="L89" s="82">
        <f>+'35 - EVENTO SEC SANTANDER PPNA'!L89+'35 - OTRAS SECRETARIAS'!L89</f>
        <v>0</v>
      </c>
      <c r="M89" s="97"/>
      <c r="N89" s="20"/>
      <c r="O89" s="4"/>
      <c r="P89" s="67">
        <f>+'35 - EVENTO SEC SANTANDER PPNA'!L89+'35 - OTRAS SECRETARIAS'!P89</f>
        <v>0</v>
      </c>
      <c r="Q89" s="97"/>
      <c r="R89" s="20"/>
      <c r="S89" s="80">
        <f t="shared" si="3"/>
        <v>0</v>
      </c>
      <c r="T89" s="82">
        <f>+'35 - EVENTO SEC SANTANDER PPNA'!T89+'35 - OTRAS SECRETARIAS'!T89</f>
        <v>0</v>
      </c>
      <c r="U89" s="97"/>
      <c r="V89" s="20"/>
      <c r="W89" s="80">
        <f t="shared" si="4"/>
        <v>0</v>
      </c>
      <c r="X89" s="82">
        <f>+'35 - EVENTO SEC SANTANDER PPNA'!X89+'35 - OTRAS SECRETARIAS'!X89</f>
        <v>0</v>
      </c>
      <c r="Y89" s="97"/>
      <c r="Z89" s="20"/>
      <c r="AA89" s="80">
        <f t="shared" si="5"/>
        <v>0</v>
      </c>
    </row>
    <row r="90" spans="2:27">
      <c r="B90" s="232"/>
      <c r="C90" s="214"/>
      <c r="D90" s="235"/>
      <c r="E90" s="217"/>
      <c r="F90" s="25" t="s">
        <v>197</v>
      </c>
      <c r="G90" s="27" t="s">
        <v>198</v>
      </c>
      <c r="H90" s="78">
        <f>+'35 - EVENTO SEC SANTANDER PPNA'!H90+'35 - OTRAS SECRETARIAS'!H90</f>
        <v>0</v>
      </c>
      <c r="I90" s="97"/>
      <c r="J90" s="20"/>
      <c r="K90" s="4"/>
      <c r="L90" s="82">
        <f>+'35 - EVENTO SEC SANTANDER PPNA'!L90+'35 - OTRAS SECRETARIAS'!L90</f>
        <v>0</v>
      </c>
      <c r="M90" s="97"/>
      <c r="N90" s="20"/>
      <c r="O90" s="4"/>
      <c r="P90" s="67">
        <f>+'35 - EVENTO SEC SANTANDER PPNA'!L90+'35 - OTRAS SECRETARIAS'!P90</f>
        <v>0</v>
      </c>
      <c r="Q90" s="97"/>
      <c r="R90" s="20"/>
      <c r="S90" s="80">
        <f t="shared" si="3"/>
        <v>0</v>
      </c>
      <c r="T90" s="82">
        <f>+'35 - EVENTO SEC SANTANDER PPNA'!T90+'35 - OTRAS SECRETARIAS'!T90</f>
        <v>0</v>
      </c>
      <c r="U90" s="97"/>
      <c r="V90" s="20"/>
      <c r="W90" s="80">
        <f t="shared" si="4"/>
        <v>0</v>
      </c>
      <c r="X90" s="82">
        <f>+'35 - EVENTO SEC SANTANDER PPNA'!X90+'35 - OTRAS SECRETARIAS'!X90</f>
        <v>0</v>
      </c>
      <c r="Y90" s="97"/>
      <c r="Z90" s="20"/>
      <c r="AA90" s="80">
        <f t="shared" si="5"/>
        <v>0</v>
      </c>
    </row>
    <row r="91" spans="2:27">
      <c r="B91" s="232"/>
      <c r="C91" s="214"/>
      <c r="D91" s="235"/>
      <c r="E91" s="217"/>
      <c r="F91" s="25" t="s">
        <v>199</v>
      </c>
      <c r="G91" s="27" t="s">
        <v>200</v>
      </c>
      <c r="H91" s="78">
        <f>+'35 - EVENTO SEC SANTANDER PPNA'!H91+'35 - OTRAS SECRETARIAS'!H91</f>
        <v>0</v>
      </c>
      <c r="I91" s="97"/>
      <c r="J91" s="20"/>
      <c r="K91" s="4"/>
      <c r="L91" s="82">
        <f>+'35 - EVENTO SEC SANTANDER PPNA'!L91+'35 - OTRAS SECRETARIAS'!L91</f>
        <v>0</v>
      </c>
      <c r="M91" s="97"/>
      <c r="N91" s="20"/>
      <c r="O91" s="4"/>
      <c r="P91" s="67">
        <f>+'35 - EVENTO SEC SANTANDER PPNA'!L91+'35 - OTRAS SECRETARIAS'!P91</f>
        <v>0</v>
      </c>
      <c r="Q91" s="97"/>
      <c r="R91" s="20"/>
      <c r="S91" s="80">
        <f t="shared" si="3"/>
        <v>0</v>
      </c>
      <c r="T91" s="82">
        <f>+'35 - EVENTO SEC SANTANDER PPNA'!T91+'35 - OTRAS SECRETARIAS'!T91</f>
        <v>0</v>
      </c>
      <c r="U91" s="97"/>
      <c r="V91" s="20"/>
      <c r="W91" s="80">
        <f t="shared" si="4"/>
        <v>0</v>
      </c>
      <c r="X91" s="82">
        <f>+'35 - EVENTO SEC SANTANDER PPNA'!X91+'35 - OTRAS SECRETARIAS'!X91</f>
        <v>0</v>
      </c>
      <c r="Y91" s="97"/>
      <c r="Z91" s="20"/>
      <c r="AA91" s="80">
        <f t="shared" si="5"/>
        <v>0</v>
      </c>
    </row>
    <row r="92" spans="2:27">
      <c r="B92" s="232"/>
      <c r="C92" s="214"/>
      <c r="D92" s="235"/>
      <c r="E92" s="217"/>
      <c r="F92" s="25" t="s">
        <v>201</v>
      </c>
      <c r="G92" s="27" t="s">
        <v>202</v>
      </c>
      <c r="H92" s="78">
        <f>+'35 - EVENTO SEC SANTANDER PPNA'!H92+'35 - OTRAS SECRETARIAS'!H92</f>
        <v>0</v>
      </c>
      <c r="I92" s="97"/>
      <c r="J92" s="20"/>
      <c r="K92" s="4"/>
      <c r="L92" s="82">
        <f>+'35 - EVENTO SEC SANTANDER PPNA'!L92+'35 - OTRAS SECRETARIAS'!L92</f>
        <v>0</v>
      </c>
      <c r="M92" s="97"/>
      <c r="N92" s="20"/>
      <c r="O92" s="4"/>
      <c r="P92" s="67">
        <f>+'35 - EVENTO SEC SANTANDER PPNA'!L92+'35 - OTRAS SECRETARIAS'!P92</f>
        <v>0</v>
      </c>
      <c r="Q92" s="97"/>
      <c r="R92" s="20"/>
      <c r="S92" s="80">
        <f t="shared" si="3"/>
        <v>0</v>
      </c>
      <c r="T92" s="82">
        <f>+'35 - EVENTO SEC SANTANDER PPNA'!T92+'35 - OTRAS SECRETARIAS'!T92</f>
        <v>0</v>
      </c>
      <c r="U92" s="97"/>
      <c r="V92" s="20"/>
      <c r="W92" s="80">
        <f t="shared" si="4"/>
        <v>0</v>
      </c>
      <c r="X92" s="82">
        <f>+'35 - EVENTO SEC SANTANDER PPNA'!X92+'35 - OTRAS SECRETARIAS'!X92</f>
        <v>0</v>
      </c>
      <c r="Y92" s="97"/>
      <c r="Z92" s="20"/>
      <c r="AA92" s="80">
        <f t="shared" si="5"/>
        <v>0</v>
      </c>
    </row>
    <row r="93" spans="2:27">
      <c r="B93" s="232"/>
      <c r="C93" s="214"/>
      <c r="D93" s="235"/>
      <c r="E93" s="217"/>
      <c r="F93" s="25" t="s">
        <v>203</v>
      </c>
      <c r="G93" s="27" t="s">
        <v>204</v>
      </c>
      <c r="H93" s="78">
        <f>+'35 - EVENTO SEC SANTANDER PPNA'!H93+'35 - OTRAS SECRETARIAS'!H93</f>
        <v>0</v>
      </c>
      <c r="I93" s="97"/>
      <c r="J93" s="20"/>
      <c r="K93" s="4"/>
      <c r="L93" s="82">
        <f>+'35 - EVENTO SEC SANTANDER PPNA'!L93+'35 - OTRAS SECRETARIAS'!L93</f>
        <v>0</v>
      </c>
      <c r="M93" s="97"/>
      <c r="N93" s="20"/>
      <c r="O93" s="4"/>
      <c r="P93" s="67">
        <f>+'35 - EVENTO SEC SANTANDER PPNA'!L93+'35 - OTRAS SECRETARIAS'!P93</f>
        <v>0</v>
      </c>
      <c r="Q93" s="97"/>
      <c r="R93" s="20"/>
      <c r="S93" s="80">
        <f t="shared" si="3"/>
        <v>0</v>
      </c>
      <c r="T93" s="82">
        <f>+'35 - EVENTO SEC SANTANDER PPNA'!T93+'35 - OTRAS SECRETARIAS'!T93</f>
        <v>0</v>
      </c>
      <c r="U93" s="97"/>
      <c r="V93" s="20"/>
      <c r="W93" s="80">
        <f t="shared" si="4"/>
        <v>0</v>
      </c>
      <c r="X93" s="82">
        <f>+'35 - EVENTO SEC SANTANDER PPNA'!X93+'35 - OTRAS SECRETARIAS'!X93</f>
        <v>0</v>
      </c>
      <c r="Y93" s="97"/>
      <c r="Z93" s="20"/>
      <c r="AA93" s="80">
        <f t="shared" si="5"/>
        <v>0</v>
      </c>
    </row>
    <row r="94" spans="2:27">
      <c r="B94" s="232"/>
      <c r="C94" s="214"/>
      <c r="D94" s="235"/>
      <c r="E94" s="217"/>
      <c r="F94" s="25" t="s">
        <v>205</v>
      </c>
      <c r="G94" s="27" t="s">
        <v>206</v>
      </c>
      <c r="H94" s="78">
        <f>+'35 - EVENTO SEC SANTANDER PPNA'!H94+'35 - OTRAS SECRETARIAS'!H94</f>
        <v>0</v>
      </c>
      <c r="I94" s="97"/>
      <c r="J94" s="20"/>
      <c r="K94" s="4"/>
      <c r="L94" s="82">
        <f>+'35 - EVENTO SEC SANTANDER PPNA'!L94+'35 - OTRAS SECRETARIAS'!L94</f>
        <v>0</v>
      </c>
      <c r="M94" s="97"/>
      <c r="N94" s="20"/>
      <c r="O94" s="4"/>
      <c r="P94" s="67">
        <f>+'35 - EVENTO SEC SANTANDER PPNA'!L94+'35 - OTRAS SECRETARIAS'!P94</f>
        <v>0</v>
      </c>
      <c r="Q94" s="97"/>
      <c r="R94" s="20"/>
      <c r="S94" s="80">
        <f t="shared" si="3"/>
        <v>0</v>
      </c>
      <c r="T94" s="82">
        <f>+'35 - EVENTO SEC SANTANDER PPNA'!T94+'35 - OTRAS SECRETARIAS'!T94</f>
        <v>0</v>
      </c>
      <c r="U94" s="97"/>
      <c r="V94" s="20"/>
      <c r="W94" s="80">
        <f t="shared" si="4"/>
        <v>0</v>
      </c>
      <c r="X94" s="82">
        <f>+'35 - EVENTO SEC SANTANDER PPNA'!X94+'35 - OTRAS SECRETARIAS'!X94</f>
        <v>0</v>
      </c>
      <c r="Y94" s="97"/>
      <c r="Z94" s="20"/>
      <c r="AA94" s="80">
        <f t="shared" si="5"/>
        <v>0</v>
      </c>
    </row>
    <row r="95" spans="2:27">
      <c r="B95" s="232"/>
      <c r="C95" s="214"/>
      <c r="D95" s="235"/>
      <c r="E95" s="217"/>
      <c r="F95" s="25" t="s">
        <v>207</v>
      </c>
      <c r="G95" s="27" t="s">
        <v>208</v>
      </c>
      <c r="H95" s="78">
        <f>+'35 - EVENTO SEC SANTANDER PPNA'!H95+'35 - OTRAS SECRETARIAS'!H95</f>
        <v>0</v>
      </c>
      <c r="I95" s="97"/>
      <c r="J95" s="20"/>
      <c r="K95" s="4"/>
      <c r="L95" s="82">
        <f>+'35 - EVENTO SEC SANTANDER PPNA'!L95+'35 - OTRAS SECRETARIAS'!L95</f>
        <v>0</v>
      </c>
      <c r="M95" s="97"/>
      <c r="N95" s="20"/>
      <c r="O95" s="4"/>
      <c r="P95" s="67">
        <f>+'35 - EVENTO SEC SANTANDER PPNA'!L95+'35 - OTRAS SECRETARIAS'!P95</f>
        <v>0</v>
      </c>
      <c r="Q95" s="97"/>
      <c r="R95" s="20"/>
      <c r="S95" s="80">
        <f t="shared" si="3"/>
        <v>0</v>
      </c>
      <c r="T95" s="82">
        <f>+'35 - EVENTO SEC SANTANDER PPNA'!T95+'35 - OTRAS SECRETARIAS'!T95</f>
        <v>0</v>
      </c>
      <c r="U95" s="97"/>
      <c r="V95" s="20"/>
      <c r="W95" s="80">
        <f t="shared" si="4"/>
        <v>0</v>
      </c>
      <c r="X95" s="82">
        <f>+'35 - EVENTO SEC SANTANDER PPNA'!X95+'35 - OTRAS SECRETARIAS'!X95</f>
        <v>0</v>
      </c>
      <c r="Y95" s="97"/>
      <c r="Z95" s="20"/>
      <c r="AA95" s="80">
        <f t="shared" si="5"/>
        <v>0</v>
      </c>
    </row>
    <row r="96" spans="2:27">
      <c r="B96" s="232"/>
      <c r="C96" s="214"/>
      <c r="D96" s="235"/>
      <c r="E96" s="217"/>
      <c r="F96" s="25" t="s">
        <v>209</v>
      </c>
      <c r="G96" s="27" t="s">
        <v>210</v>
      </c>
      <c r="H96" s="78">
        <f>+'35 - EVENTO SEC SANTANDER PPNA'!H96+'35 - OTRAS SECRETARIAS'!H96</f>
        <v>0</v>
      </c>
      <c r="I96" s="97"/>
      <c r="J96" s="20"/>
      <c r="K96" s="4"/>
      <c r="L96" s="82">
        <f>+'35 - EVENTO SEC SANTANDER PPNA'!L96+'35 - OTRAS SECRETARIAS'!L96</f>
        <v>0</v>
      </c>
      <c r="M96" s="97"/>
      <c r="N96" s="20"/>
      <c r="O96" s="4"/>
      <c r="P96" s="67">
        <f>+'35 - EVENTO SEC SANTANDER PPNA'!L96+'35 - OTRAS SECRETARIAS'!P96</f>
        <v>0</v>
      </c>
      <c r="Q96" s="97"/>
      <c r="R96" s="20"/>
      <c r="S96" s="80">
        <f t="shared" si="3"/>
        <v>0</v>
      </c>
      <c r="T96" s="82">
        <f>+'35 - EVENTO SEC SANTANDER PPNA'!T96+'35 - OTRAS SECRETARIAS'!T96</f>
        <v>0</v>
      </c>
      <c r="U96" s="97"/>
      <c r="V96" s="20"/>
      <c r="W96" s="80">
        <f t="shared" si="4"/>
        <v>0</v>
      </c>
      <c r="X96" s="82">
        <f>+'35 - EVENTO SEC SANTANDER PPNA'!X96+'35 - OTRAS SECRETARIAS'!X96</f>
        <v>0</v>
      </c>
      <c r="Y96" s="97"/>
      <c r="Z96" s="20"/>
      <c r="AA96" s="80">
        <f t="shared" si="5"/>
        <v>0</v>
      </c>
    </row>
    <row r="97" spans="2:27">
      <c r="B97" s="232"/>
      <c r="C97" s="214"/>
      <c r="D97" s="235"/>
      <c r="E97" s="217"/>
      <c r="F97" s="25" t="s">
        <v>211</v>
      </c>
      <c r="G97" s="27" t="s">
        <v>212</v>
      </c>
      <c r="H97" s="78">
        <f>+'35 - EVENTO SEC SANTANDER PPNA'!H97+'35 - OTRAS SECRETARIAS'!H97</f>
        <v>0</v>
      </c>
      <c r="I97" s="97"/>
      <c r="J97" s="20"/>
      <c r="K97" s="4"/>
      <c r="L97" s="82">
        <f>+'35 - EVENTO SEC SANTANDER PPNA'!L97+'35 - OTRAS SECRETARIAS'!L97</f>
        <v>0</v>
      </c>
      <c r="M97" s="97"/>
      <c r="N97" s="20"/>
      <c r="O97" s="4"/>
      <c r="P97" s="67">
        <f>+'35 - EVENTO SEC SANTANDER PPNA'!L97+'35 - OTRAS SECRETARIAS'!P97</f>
        <v>0</v>
      </c>
      <c r="Q97" s="97"/>
      <c r="R97" s="20"/>
      <c r="S97" s="80">
        <f t="shared" si="3"/>
        <v>0</v>
      </c>
      <c r="T97" s="82">
        <f>+'35 - EVENTO SEC SANTANDER PPNA'!T97+'35 - OTRAS SECRETARIAS'!T97</f>
        <v>0</v>
      </c>
      <c r="U97" s="97"/>
      <c r="V97" s="20"/>
      <c r="W97" s="80">
        <f t="shared" si="4"/>
        <v>0</v>
      </c>
      <c r="X97" s="82">
        <f>+'35 - EVENTO SEC SANTANDER PPNA'!X97+'35 - OTRAS SECRETARIAS'!X97</f>
        <v>0</v>
      </c>
      <c r="Y97" s="97"/>
      <c r="Z97" s="20"/>
      <c r="AA97" s="80">
        <f t="shared" si="5"/>
        <v>0</v>
      </c>
    </row>
    <row r="98" spans="2:27">
      <c r="B98" s="232"/>
      <c r="C98" s="214"/>
      <c r="D98" s="235"/>
      <c r="E98" s="217"/>
      <c r="F98" s="25" t="s">
        <v>213</v>
      </c>
      <c r="G98" s="27" t="s">
        <v>214</v>
      </c>
      <c r="H98" s="78">
        <f>+'35 - EVENTO SEC SANTANDER PPNA'!H98+'35 - OTRAS SECRETARIAS'!H98</f>
        <v>0</v>
      </c>
      <c r="I98" s="97"/>
      <c r="J98" s="20"/>
      <c r="K98" s="4"/>
      <c r="L98" s="82">
        <f>+'35 - EVENTO SEC SANTANDER PPNA'!L98+'35 - OTRAS SECRETARIAS'!L98</f>
        <v>0</v>
      </c>
      <c r="M98" s="97"/>
      <c r="N98" s="20"/>
      <c r="O98" s="4"/>
      <c r="P98" s="67">
        <f>+'35 - EVENTO SEC SANTANDER PPNA'!L98+'35 - OTRAS SECRETARIAS'!P98</f>
        <v>0</v>
      </c>
      <c r="Q98" s="97"/>
      <c r="R98" s="20"/>
      <c r="S98" s="80">
        <f t="shared" si="3"/>
        <v>0</v>
      </c>
      <c r="T98" s="82">
        <f>+'35 - EVENTO SEC SANTANDER PPNA'!T98+'35 - OTRAS SECRETARIAS'!T98</f>
        <v>0</v>
      </c>
      <c r="U98" s="97"/>
      <c r="V98" s="20"/>
      <c r="W98" s="80">
        <f t="shared" si="4"/>
        <v>0</v>
      </c>
      <c r="X98" s="82">
        <f>+'35 - EVENTO SEC SANTANDER PPNA'!X98+'35 - OTRAS SECRETARIAS'!X98</f>
        <v>0</v>
      </c>
      <c r="Y98" s="97"/>
      <c r="Z98" s="20"/>
      <c r="AA98" s="80">
        <f t="shared" si="5"/>
        <v>0</v>
      </c>
    </row>
    <row r="99" spans="2:27">
      <c r="B99" s="232"/>
      <c r="C99" s="214"/>
      <c r="D99" s="235"/>
      <c r="E99" s="217"/>
      <c r="F99" s="25" t="s">
        <v>215</v>
      </c>
      <c r="G99" s="27" t="s">
        <v>216</v>
      </c>
      <c r="H99" s="78">
        <f>+'35 - EVENTO SEC SANTANDER PPNA'!H99+'35 - OTRAS SECRETARIAS'!H99</f>
        <v>0</v>
      </c>
      <c r="I99" s="97"/>
      <c r="J99" s="20"/>
      <c r="K99" s="4"/>
      <c r="L99" s="82">
        <f>+'35 - EVENTO SEC SANTANDER PPNA'!L99+'35 - OTRAS SECRETARIAS'!L99</f>
        <v>0</v>
      </c>
      <c r="M99" s="97"/>
      <c r="N99" s="20"/>
      <c r="O99" s="4"/>
      <c r="P99" s="67">
        <f>+'35 - EVENTO SEC SANTANDER PPNA'!L99+'35 - OTRAS SECRETARIAS'!P99</f>
        <v>0</v>
      </c>
      <c r="Q99" s="97"/>
      <c r="R99" s="20"/>
      <c r="S99" s="80">
        <f t="shared" si="3"/>
        <v>0</v>
      </c>
      <c r="T99" s="82">
        <f>+'35 - EVENTO SEC SANTANDER PPNA'!T99+'35 - OTRAS SECRETARIAS'!T99</f>
        <v>0</v>
      </c>
      <c r="U99" s="97"/>
      <c r="V99" s="20"/>
      <c r="W99" s="80">
        <f t="shared" si="4"/>
        <v>0</v>
      </c>
      <c r="X99" s="82">
        <f>+'35 - EVENTO SEC SANTANDER PPNA'!X99+'35 - OTRAS SECRETARIAS'!X99</f>
        <v>0</v>
      </c>
      <c r="Y99" s="97"/>
      <c r="Z99" s="20"/>
      <c r="AA99" s="80">
        <f t="shared" si="5"/>
        <v>0</v>
      </c>
    </row>
    <row r="100" spans="2:27">
      <c r="B100" s="232"/>
      <c r="C100" s="214"/>
      <c r="D100" s="235"/>
      <c r="E100" s="217"/>
      <c r="F100" s="25" t="s">
        <v>217</v>
      </c>
      <c r="G100" s="27" t="s">
        <v>218</v>
      </c>
      <c r="H100" s="78">
        <f>+'35 - EVENTO SEC SANTANDER PPNA'!H100+'35 - OTRAS SECRETARIAS'!H100</f>
        <v>0</v>
      </c>
      <c r="I100" s="97"/>
      <c r="J100" s="20"/>
      <c r="K100" s="4"/>
      <c r="L100" s="82">
        <f>+'35 - EVENTO SEC SANTANDER PPNA'!L100+'35 - OTRAS SECRETARIAS'!L100</f>
        <v>0</v>
      </c>
      <c r="M100" s="97"/>
      <c r="N100" s="20"/>
      <c r="O100" s="4"/>
      <c r="P100" s="67">
        <f>+'35 - EVENTO SEC SANTANDER PPNA'!L100+'35 - OTRAS SECRETARIAS'!P100</f>
        <v>0</v>
      </c>
      <c r="Q100" s="97"/>
      <c r="R100" s="20"/>
      <c r="S100" s="80">
        <f t="shared" si="3"/>
        <v>0</v>
      </c>
      <c r="T100" s="82">
        <f>+'35 - EVENTO SEC SANTANDER PPNA'!T100+'35 - OTRAS SECRETARIAS'!T100</f>
        <v>0</v>
      </c>
      <c r="U100" s="97"/>
      <c r="V100" s="20"/>
      <c r="W100" s="80">
        <f t="shared" si="4"/>
        <v>0</v>
      </c>
      <c r="X100" s="82">
        <f>+'35 - EVENTO SEC SANTANDER PPNA'!X100+'35 - OTRAS SECRETARIAS'!X100</f>
        <v>0</v>
      </c>
      <c r="Y100" s="97"/>
      <c r="Z100" s="20"/>
      <c r="AA100" s="80">
        <f t="shared" si="5"/>
        <v>0</v>
      </c>
    </row>
    <row r="101" spans="2:27">
      <c r="B101" s="232"/>
      <c r="C101" s="214"/>
      <c r="D101" s="235"/>
      <c r="E101" s="217"/>
      <c r="F101" s="25" t="s">
        <v>219</v>
      </c>
      <c r="G101" s="27" t="s">
        <v>220</v>
      </c>
      <c r="H101" s="78">
        <f>+'35 - EVENTO SEC SANTANDER PPNA'!H101+'35 - OTRAS SECRETARIAS'!H101</f>
        <v>0</v>
      </c>
      <c r="I101" s="97"/>
      <c r="J101" s="20"/>
      <c r="K101" s="4"/>
      <c r="L101" s="82">
        <f>+'35 - EVENTO SEC SANTANDER PPNA'!L101+'35 - OTRAS SECRETARIAS'!L101</f>
        <v>0</v>
      </c>
      <c r="M101" s="97"/>
      <c r="N101" s="20"/>
      <c r="O101" s="4"/>
      <c r="P101" s="67">
        <f>+'35 - EVENTO SEC SANTANDER PPNA'!L101+'35 - OTRAS SECRETARIAS'!P101</f>
        <v>0</v>
      </c>
      <c r="Q101" s="97"/>
      <c r="R101" s="20"/>
      <c r="S101" s="80">
        <f t="shared" si="3"/>
        <v>0</v>
      </c>
      <c r="T101" s="82">
        <f>+'35 - EVENTO SEC SANTANDER PPNA'!T101+'35 - OTRAS SECRETARIAS'!T101</f>
        <v>0</v>
      </c>
      <c r="U101" s="97"/>
      <c r="V101" s="20"/>
      <c r="W101" s="80">
        <f t="shared" si="4"/>
        <v>0</v>
      </c>
      <c r="X101" s="82">
        <f>+'35 - EVENTO SEC SANTANDER PPNA'!X101+'35 - OTRAS SECRETARIAS'!X101</f>
        <v>0</v>
      </c>
      <c r="Y101" s="97"/>
      <c r="Z101" s="20"/>
      <c r="AA101" s="80">
        <f t="shared" si="5"/>
        <v>0</v>
      </c>
    </row>
    <row r="102" spans="2:27">
      <c r="B102" s="232"/>
      <c r="C102" s="214"/>
      <c r="D102" s="235"/>
      <c r="E102" s="217"/>
      <c r="F102" s="25" t="s">
        <v>221</v>
      </c>
      <c r="G102" s="27" t="s">
        <v>222</v>
      </c>
      <c r="H102" s="78">
        <f>+'35 - EVENTO SEC SANTANDER PPNA'!H102+'35 - OTRAS SECRETARIAS'!H102</f>
        <v>0</v>
      </c>
      <c r="I102" s="97"/>
      <c r="J102" s="20"/>
      <c r="K102" s="4"/>
      <c r="L102" s="82">
        <f>+'35 - EVENTO SEC SANTANDER PPNA'!L102+'35 - OTRAS SECRETARIAS'!L102</f>
        <v>0</v>
      </c>
      <c r="M102" s="97"/>
      <c r="N102" s="20"/>
      <c r="O102" s="4"/>
      <c r="P102" s="67">
        <f>+'35 - EVENTO SEC SANTANDER PPNA'!L102+'35 - OTRAS SECRETARIAS'!P102</f>
        <v>0</v>
      </c>
      <c r="Q102" s="97"/>
      <c r="R102" s="20"/>
      <c r="S102" s="80">
        <f t="shared" si="3"/>
        <v>0</v>
      </c>
      <c r="T102" s="82">
        <f>+'35 - EVENTO SEC SANTANDER PPNA'!T102+'35 - OTRAS SECRETARIAS'!T102</f>
        <v>0</v>
      </c>
      <c r="U102" s="97"/>
      <c r="V102" s="20"/>
      <c r="W102" s="80">
        <f t="shared" si="4"/>
        <v>0</v>
      </c>
      <c r="X102" s="82">
        <f>+'35 - EVENTO SEC SANTANDER PPNA'!X102+'35 - OTRAS SECRETARIAS'!X102</f>
        <v>0</v>
      </c>
      <c r="Y102" s="97"/>
      <c r="Z102" s="20"/>
      <c r="AA102" s="80">
        <f t="shared" si="5"/>
        <v>0</v>
      </c>
    </row>
    <row r="103" spans="2:27">
      <c r="B103" s="232"/>
      <c r="C103" s="214"/>
      <c r="D103" s="235"/>
      <c r="E103" s="217"/>
      <c r="F103" s="25" t="s">
        <v>223</v>
      </c>
      <c r="G103" s="27" t="s">
        <v>224</v>
      </c>
      <c r="H103" s="78">
        <f>+'35 - EVENTO SEC SANTANDER PPNA'!H103+'35 - OTRAS SECRETARIAS'!H103</f>
        <v>0</v>
      </c>
      <c r="I103" s="97"/>
      <c r="J103" s="20"/>
      <c r="K103" s="4"/>
      <c r="L103" s="82">
        <f>+'35 - EVENTO SEC SANTANDER PPNA'!L103+'35 - OTRAS SECRETARIAS'!L103</f>
        <v>0</v>
      </c>
      <c r="M103" s="97"/>
      <c r="N103" s="20"/>
      <c r="O103" s="4"/>
      <c r="P103" s="67">
        <f>+'35 - EVENTO SEC SANTANDER PPNA'!L103+'35 - OTRAS SECRETARIAS'!P103</f>
        <v>0</v>
      </c>
      <c r="Q103" s="97"/>
      <c r="R103" s="20"/>
      <c r="S103" s="80">
        <f t="shared" si="3"/>
        <v>0</v>
      </c>
      <c r="T103" s="82">
        <f>+'35 - EVENTO SEC SANTANDER PPNA'!T103+'35 - OTRAS SECRETARIAS'!T103</f>
        <v>0</v>
      </c>
      <c r="U103" s="97"/>
      <c r="V103" s="20"/>
      <c r="W103" s="80">
        <f t="shared" si="4"/>
        <v>0</v>
      </c>
      <c r="X103" s="82">
        <f>+'35 - EVENTO SEC SANTANDER PPNA'!X103+'35 - OTRAS SECRETARIAS'!X103</f>
        <v>0</v>
      </c>
      <c r="Y103" s="97"/>
      <c r="Z103" s="20"/>
      <c r="AA103" s="80">
        <f t="shared" si="5"/>
        <v>0</v>
      </c>
    </row>
    <row r="104" spans="2:27">
      <c r="B104" s="232"/>
      <c r="C104" s="214"/>
      <c r="D104" s="235"/>
      <c r="E104" s="217"/>
      <c r="F104" s="25" t="s">
        <v>225</v>
      </c>
      <c r="G104" s="27" t="s">
        <v>226</v>
      </c>
      <c r="H104" s="78">
        <f>+'35 - EVENTO SEC SANTANDER PPNA'!H104+'35 - OTRAS SECRETARIAS'!H104</f>
        <v>0</v>
      </c>
      <c r="I104" s="97"/>
      <c r="J104" s="20"/>
      <c r="K104" s="4"/>
      <c r="L104" s="82">
        <f>+'35 - EVENTO SEC SANTANDER PPNA'!L104+'35 - OTRAS SECRETARIAS'!L104</f>
        <v>0</v>
      </c>
      <c r="M104" s="97"/>
      <c r="N104" s="20"/>
      <c r="O104" s="4"/>
      <c r="P104" s="67">
        <f>+'35 - EVENTO SEC SANTANDER PPNA'!L104+'35 - OTRAS SECRETARIAS'!P104</f>
        <v>0</v>
      </c>
      <c r="Q104" s="97"/>
      <c r="R104" s="20"/>
      <c r="S104" s="80">
        <f t="shared" si="3"/>
        <v>0</v>
      </c>
      <c r="T104" s="82">
        <f>+'35 - EVENTO SEC SANTANDER PPNA'!T104+'35 - OTRAS SECRETARIAS'!T104</f>
        <v>0</v>
      </c>
      <c r="U104" s="97"/>
      <c r="V104" s="20"/>
      <c r="W104" s="80">
        <f t="shared" si="4"/>
        <v>0</v>
      </c>
      <c r="X104" s="82">
        <f>+'35 - EVENTO SEC SANTANDER PPNA'!X104+'35 - OTRAS SECRETARIAS'!X104</f>
        <v>0</v>
      </c>
      <c r="Y104" s="97"/>
      <c r="Z104" s="20"/>
      <c r="AA104" s="80">
        <f t="shared" si="5"/>
        <v>0</v>
      </c>
    </row>
    <row r="105" spans="2:27">
      <c r="B105" s="232"/>
      <c r="C105" s="214"/>
      <c r="D105" s="235"/>
      <c r="E105" s="217"/>
      <c r="F105" s="25" t="s">
        <v>227</v>
      </c>
      <c r="G105" s="27" t="s">
        <v>228</v>
      </c>
      <c r="H105" s="78">
        <f>+'35 - EVENTO SEC SANTANDER PPNA'!H105+'35 - OTRAS SECRETARIAS'!H105</f>
        <v>0</v>
      </c>
      <c r="I105" s="97"/>
      <c r="J105" s="20"/>
      <c r="K105" s="4"/>
      <c r="L105" s="82">
        <f>+'35 - EVENTO SEC SANTANDER PPNA'!L105+'35 - OTRAS SECRETARIAS'!L105</f>
        <v>0</v>
      </c>
      <c r="M105" s="97"/>
      <c r="N105" s="20"/>
      <c r="O105" s="4"/>
      <c r="P105" s="67">
        <f>+'35 - EVENTO SEC SANTANDER PPNA'!L105+'35 - OTRAS SECRETARIAS'!P105</f>
        <v>0</v>
      </c>
      <c r="Q105" s="97"/>
      <c r="R105" s="20"/>
      <c r="S105" s="80">
        <f t="shared" si="3"/>
        <v>0</v>
      </c>
      <c r="T105" s="82">
        <f>+'35 - EVENTO SEC SANTANDER PPNA'!T105+'35 - OTRAS SECRETARIAS'!T105</f>
        <v>0</v>
      </c>
      <c r="U105" s="97"/>
      <c r="V105" s="20"/>
      <c r="W105" s="80">
        <f t="shared" si="4"/>
        <v>0</v>
      </c>
      <c r="X105" s="82">
        <f>+'35 - EVENTO SEC SANTANDER PPNA'!X105+'35 - OTRAS SECRETARIAS'!X105</f>
        <v>0</v>
      </c>
      <c r="Y105" s="97"/>
      <c r="Z105" s="20"/>
      <c r="AA105" s="80">
        <f t="shared" si="5"/>
        <v>0</v>
      </c>
    </row>
    <row r="106" spans="2:27">
      <c r="B106" s="232"/>
      <c r="C106" s="214"/>
      <c r="D106" s="235"/>
      <c r="E106" s="217"/>
      <c r="F106" s="25" t="s">
        <v>229</v>
      </c>
      <c r="G106" s="27" t="s">
        <v>230</v>
      </c>
      <c r="H106" s="78">
        <f>+'35 - EVENTO SEC SANTANDER PPNA'!H106+'35 - OTRAS SECRETARIAS'!H106</f>
        <v>0</v>
      </c>
      <c r="I106" s="97"/>
      <c r="J106" s="20"/>
      <c r="K106" s="4"/>
      <c r="L106" s="82">
        <f>+'35 - EVENTO SEC SANTANDER PPNA'!L106+'35 - OTRAS SECRETARIAS'!L106</f>
        <v>0</v>
      </c>
      <c r="M106" s="97"/>
      <c r="N106" s="20"/>
      <c r="O106" s="4"/>
      <c r="P106" s="67">
        <f>+'35 - EVENTO SEC SANTANDER PPNA'!L106+'35 - OTRAS SECRETARIAS'!P106</f>
        <v>0</v>
      </c>
      <c r="Q106" s="97"/>
      <c r="R106" s="20"/>
      <c r="S106" s="80">
        <f t="shared" si="3"/>
        <v>0</v>
      </c>
      <c r="T106" s="82">
        <f>+'35 - EVENTO SEC SANTANDER PPNA'!T106+'35 - OTRAS SECRETARIAS'!T106</f>
        <v>0</v>
      </c>
      <c r="U106" s="97"/>
      <c r="V106" s="20"/>
      <c r="W106" s="80">
        <f t="shared" si="4"/>
        <v>0</v>
      </c>
      <c r="X106" s="82">
        <f>+'35 - EVENTO SEC SANTANDER PPNA'!X106+'35 - OTRAS SECRETARIAS'!X106</f>
        <v>0</v>
      </c>
      <c r="Y106" s="97"/>
      <c r="Z106" s="20"/>
      <c r="AA106" s="80">
        <f t="shared" si="5"/>
        <v>0</v>
      </c>
    </row>
    <row r="107" spans="2:27">
      <c r="B107" s="232"/>
      <c r="C107" s="214"/>
      <c r="D107" s="235"/>
      <c r="E107" s="217"/>
      <c r="F107" s="25" t="s">
        <v>231</v>
      </c>
      <c r="G107" s="27" t="s">
        <v>232</v>
      </c>
      <c r="H107" s="78">
        <f>+'35 - EVENTO SEC SANTANDER PPNA'!H107+'35 - OTRAS SECRETARIAS'!H107</f>
        <v>0</v>
      </c>
      <c r="I107" s="97"/>
      <c r="J107" s="20"/>
      <c r="K107" s="4"/>
      <c r="L107" s="82">
        <f>+'35 - EVENTO SEC SANTANDER PPNA'!L107+'35 - OTRAS SECRETARIAS'!L107</f>
        <v>0</v>
      </c>
      <c r="M107" s="97"/>
      <c r="N107" s="20"/>
      <c r="O107" s="4"/>
      <c r="P107" s="67">
        <f>+'35 - EVENTO SEC SANTANDER PPNA'!L107+'35 - OTRAS SECRETARIAS'!P107</f>
        <v>0</v>
      </c>
      <c r="Q107" s="97"/>
      <c r="R107" s="20"/>
      <c r="S107" s="80">
        <f t="shared" si="3"/>
        <v>0</v>
      </c>
      <c r="T107" s="82">
        <f>+'35 - EVENTO SEC SANTANDER PPNA'!T107+'35 - OTRAS SECRETARIAS'!T107</f>
        <v>0</v>
      </c>
      <c r="U107" s="97"/>
      <c r="V107" s="20"/>
      <c r="W107" s="80">
        <f t="shared" si="4"/>
        <v>0</v>
      </c>
      <c r="X107" s="82">
        <f>+'35 - EVENTO SEC SANTANDER PPNA'!X107+'35 - OTRAS SECRETARIAS'!X107</f>
        <v>0</v>
      </c>
      <c r="Y107" s="97"/>
      <c r="Z107" s="20"/>
      <c r="AA107" s="80">
        <f t="shared" si="5"/>
        <v>0</v>
      </c>
    </row>
    <row r="108" spans="2:27">
      <c r="B108" s="232"/>
      <c r="C108" s="214"/>
      <c r="D108" s="235"/>
      <c r="E108" s="217"/>
      <c r="F108" s="25" t="s">
        <v>233</v>
      </c>
      <c r="G108" s="27" t="s">
        <v>234</v>
      </c>
      <c r="H108" s="78">
        <f>+'35 - EVENTO SEC SANTANDER PPNA'!H108+'35 - OTRAS SECRETARIAS'!H108</f>
        <v>0</v>
      </c>
      <c r="I108" s="97"/>
      <c r="J108" s="20"/>
      <c r="K108" s="4"/>
      <c r="L108" s="82">
        <f>+'35 - EVENTO SEC SANTANDER PPNA'!L108+'35 - OTRAS SECRETARIAS'!L108</f>
        <v>0</v>
      </c>
      <c r="M108" s="97"/>
      <c r="N108" s="20"/>
      <c r="O108" s="4"/>
      <c r="P108" s="67">
        <f>+'35 - EVENTO SEC SANTANDER PPNA'!L108+'35 - OTRAS SECRETARIAS'!P108</f>
        <v>0</v>
      </c>
      <c r="Q108" s="97"/>
      <c r="R108" s="20"/>
      <c r="S108" s="80">
        <f t="shared" si="3"/>
        <v>0</v>
      </c>
      <c r="T108" s="82">
        <f>+'35 - EVENTO SEC SANTANDER PPNA'!T108+'35 - OTRAS SECRETARIAS'!T108</f>
        <v>0</v>
      </c>
      <c r="U108" s="97"/>
      <c r="V108" s="20"/>
      <c r="W108" s="80">
        <f t="shared" si="4"/>
        <v>0</v>
      </c>
      <c r="X108" s="82">
        <f>+'35 - EVENTO SEC SANTANDER PPNA'!X108+'35 - OTRAS SECRETARIAS'!X108</f>
        <v>0</v>
      </c>
      <c r="Y108" s="97"/>
      <c r="Z108" s="20"/>
      <c r="AA108" s="80">
        <f t="shared" si="5"/>
        <v>0</v>
      </c>
    </row>
    <row r="109" spans="2:27">
      <c r="B109" s="232"/>
      <c r="C109" s="214"/>
      <c r="D109" s="235"/>
      <c r="E109" s="217"/>
      <c r="F109" s="25" t="s">
        <v>235</v>
      </c>
      <c r="G109" s="27" t="s">
        <v>236</v>
      </c>
      <c r="H109" s="78">
        <f>+'35 - EVENTO SEC SANTANDER PPNA'!H109+'35 - OTRAS SECRETARIAS'!H109</f>
        <v>0</v>
      </c>
      <c r="I109" s="97"/>
      <c r="J109" s="20"/>
      <c r="K109" s="4"/>
      <c r="L109" s="82">
        <f>+'35 - EVENTO SEC SANTANDER PPNA'!L109+'35 - OTRAS SECRETARIAS'!L109</f>
        <v>0</v>
      </c>
      <c r="M109" s="97"/>
      <c r="N109" s="20"/>
      <c r="O109" s="4"/>
      <c r="P109" s="67">
        <f>+'35 - EVENTO SEC SANTANDER PPNA'!L109+'35 - OTRAS SECRETARIAS'!P109</f>
        <v>0</v>
      </c>
      <c r="Q109" s="97"/>
      <c r="R109" s="20"/>
      <c r="S109" s="80">
        <f t="shared" si="3"/>
        <v>0</v>
      </c>
      <c r="T109" s="82">
        <f>+'35 - EVENTO SEC SANTANDER PPNA'!T109+'35 - OTRAS SECRETARIAS'!T109</f>
        <v>0</v>
      </c>
      <c r="U109" s="97"/>
      <c r="V109" s="20"/>
      <c r="W109" s="80">
        <f t="shared" si="4"/>
        <v>0</v>
      </c>
      <c r="X109" s="82">
        <f>+'35 - EVENTO SEC SANTANDER PPNA'!X109+'35 - OTRAS SECRETARIAS'!X109</f>
        <v>0</v>
      </c>
      <c r="Y109" s="97"/>
      <c r="Z109" s="20"/>
      <c r="AA109" s="80">
        <f t="shared" si="5"/>
        <v>0</v>
      </c>
    </row>
    <row r="110" spans="2:27">
      <c r="B110" s="232"/>
      <c r="C110" s="214"/>
      <c r="D110" s="235"/>
      <c r="E110" s="217"/>
      <c r="F110" s="25" t="s">
        <v>237</v>
      </c>
      <c r="G110" s="27" t="s">
        <v>238</v>
      </c>
      <c r="H110" s="78">
        <f>+'35 - EVENTO SEC SANTANDER PPNA'!H110+'35 - OTRAS SECRETARIAS'!H110</f>
        <v>0</v>
      </c>
      <c r="I110" s="97"/>
      <c r="J110" s="20"/>
      <c r="K110" s="4"/>
      <c r="L110" s="82">
        <f>+'35 - EVENTO SEC SANTANDER PPNA'!L110+'35 - OTRAS SECRETARIAS'!L110</f>
        <v>0</v>
      </c>
      <c r="M110" s="97"/>
      <c r="N110" s="20"/>
      <c r="O110" s="4"/>
      <c r="P110" s="67">
        <f>+'35 - EVENTO SEC SANTANDER PPNA'!L110+'35 - OTRAS SECRETARIAS'!P110</f>
        <v>0</v>
      </c>
      <c r="Q110" s="97"/>
      <c r="R110" s="20"/>
      <c r="S110" s="80">
        <f t="shared" si="3"/>
        <v>0</v>
      </c>
      <c r="T110" s="82">
        <f>+'35 - EVENTO SEC SANTANDER PPNA'!T110+'35 - OTRAS SECRETARIAS'!T110</f>
        <v>0</v>
      </c>
      <c r="U110" s="97"/>
      <c r="V110" s="20"/>
      <c r="W110" s="80">
        <f t="shared" si="4"/>
        <v>0</v>
      </c>
      <c r="X110" s="82">
        <f>+'35 - EVENTO SEC SANTANDER PPNA'!X110+'35 - OTRAS SECRETARIAS'!X110</f>
        <v>0</v>
      </c>
      <c r="Y110" s="97"/>
      <c r="Z110" s="20"/>
      <c r="AA110" s="80">
        <f t="shared" si="5"/>
        <v>0</v>
      </c>
    </row>
    <row r="111" spans="2:27" ht="13.8" thickBot="1">
      <c r="B111" s="233"/>
      <c r="C111" s="229"/>
      <c r="D111" s="236"/>
      <c r="E111" s="220"/>
      <c r="F111" s="33" t="s">
        <v>239</v>
      </c>
      <c r="G111" s="34" t="s">
        <v>240</v>
      </c>
      <c r="H111" s="78">
        <f>+'35 - EVENTO SEC SANTANDER PPNA'!H111+'35 - OTRAS SECRETARIAS'!H111</f>
        <v>0</v>
      </c>
      <c r="I111" s="97"/>
      <c r="J111" s="20"/>
      <c r="K111" s="4"/>
      <c r="L111" s="82">
        <f>+'35 - EVENTO SEC SANTANDER PPNA'!L111+'35 - OTRAS SECRETARIAS'!L111</f>
        <v>0</v>
      </c>
      <c r="M111" s="97"/>
      <c r="N111" s="20"/>
      <c r="O111" s="4"/>
      <c r="P111" s="67">
        <f>+'35 - EVENTO SEC SANTANDER PPNA'!L111+'35 - OTRAS SECRETARIAS'!P111</f>
        <v>0</v>
      </c>
      <c r="Q111" s="97"/>
      <c r="R111" s="20"/>
      <c r="S111" s="80">
        <f t="shared" si="3"/>
        <v>0</v>
      </c>
      <c r="T111" s="82">
        <f>+'35 - EVENTO SEC SANTANDER PPNA'!T111+'35 - OTRAS SECRETARIAS'!T111</f>
        <v>0</v>
      </c>
      <c r="U111" s="97"/>
      <c r="V111" s="20"/>
      <c r="W111" s="80">
        <f t="shared" si="4"/>
        <v>0</v>
      </c>
      <c r="X111" s="82">
        <f>+'35 - EVENTO SEC SANTANDER PPNA'!X111+'35 - OTRAS SECRETARIAS'!X111</f>
        <v>0</v>
      </c>
      <c r="Y111" s="97"/>
      <c r="Z111" s="20"/>
      <c r="AA111" s="80">
        <f t="shared" si="5"/>
        <v>0</v>
      </c>
    </row>
    <row r="112" spans="2:27">
      <c r="B112" s="231"/>
      <c r="C112" s="230" t="s">
        <v>17</v>
      </c>
      <c r="D112" s="234"/>
      <c r="E112" s="216" t="s">
        <v>18</v>
      </c>
      <c r="F112" s="31" t="s">
        <v>241</v>
      </c>
      <c r="G112" s="32" t="s">
        <v>242</v>
      </c>
      <c r="H112" s="78">
        <f>+'35 - EVENTO SEC SANTANDER PPNA'!H112+'35 - OTRAS SECRETARIAS'!H112</f>
        <v>3915</v>
      </c>
      <c r="I112" s="97">
        <f>+'[2]13- Costo 2013'!$N106</f>
        <v>99524.995142920161</v>
      </c>
      <c r="J112" s="20">
        <v>0.46666666666666667</v>
      </c>
      <c r="K112" s="4"/>
      <c r="L112" s="82">
        <f>+'35 - EVENTO SEC SANTANDER PPNA'!L112+'35 - OTRAS SECRETARIAS'!L112</f>
        <v>3991.8780145946425</v>
      </c>
      <c r="M112" s="97">
        <f>+'[3]Costos unitarios'!$N106</f>
        <v>83420.521467264</v>
      </c>
      <c r="N112" s="20">
        <v>0.46666666666666667</v>
      </c>
      <c r="O112" s="4"/>
      <c r="P112" s="67">
        <f>+'35 - EVENTO SEC SANTANDER PPNA'!L112+'35 - OTRAS SECRETARIAS'!P112</f>
        <v>3964.2780145946426</v>
      </c>
      <c r="Q112" s="97">
        <f>+'[4]Costos unitarios'!$N106</f>
        <v>77675.831677632217</v>
      </c>
      <c r="R112" s="20">
        <v>0.46666666666666667</v>
      </c>
      <c r="S112" s="80">
        <f t="shared" si="3"/>
        <v>307928591.7849915</v>
      </c>
      <c r="T112" s="82">
        <f>+'35 - EVENTO SEC SANTANDER PPNA'!T112+'35 - OTRAS SECRETARIAS'!T112</f>
        <v>1037.7407804574175</v>
      </c>
      <c r="U112" s="97">
        <f>+'[5]Costos unitarios'!$N106</f>
        <v>80246.198811203314</v>
      </c>
      <c r="V112" s="20">
        <v>0.46666666666666667</v>
      </c>
      <c r="W112" s="80">
        <f t="shared" si="4"/>
        <v>83274752.98307921</v>
      </c>
      <c r="X112" s="82">
        <f>+'35 - EVENTO SEC SANTANDER PPNA'!X112+'35 - OTRAS SECRETARIAS'!X112</f>
        <v>526.8176403844443</v>
      </c>
      <c r="Y112" s="97">
        <f>+'[6]Costos unitarios'!$N106</f>
        <v>76817.929282377387</v>
      </c>
      <c r="Z112" s="20">
        <v>0.46666666666666667</v>
      </c>
      <c r="AA112" s="80">
        <f t="shared" si="5"/>
        <v>40469040.243761167</v>
      </c>
    </row>
    <row r="113" spans="2:27">
      <c r="B113" s="232"/>
      <c r="C113" s="214"/>
      <c r="D113" s="235"/>
      <c r="E113" s="217"/>
      <c r="F113" s="25" t="s">
        <v>243</v>
      </c>
      <c r="G113" s="27" t="s">
        <v>244</v>
      </c>
      <c r="H113" s="78">
        <f>+'35 - EVENTO SEC SANTANDER PPNA'!H113+'35 - OTRAS SECRETARIAS'!H113</f>
        <v>731</v>
      </c>
      <c r="I113" s="97">
        <f>+'[2]13- Costo 2013'!$N107</f>
        <v>99524.995142920161</v>
      </c>
      <c r="J113" s="20">
        <v>9.5238095238095233E-2</v>
      </c>
      <c r="K113" s="4"/>
      <c r="L113" s="82">
        <f>+'35 - EVENTO SEC SANTANDER PPNA'!L113+'35 - OTRAS SECRETARIAS'!L113</f>
        <v>742.4501218285435</v>
      </c>
      <c r="M113" s="97">
        <f>+'[3]Costos unitarios'!$N107</f>
        <v>83420.521467264</v>
      </c>
      <c r="N113" s="20">
        <v>9.5238095238095233E-2</v>
      </c>
      <c r="O113" s="4"/>
      <c r="P113" s="67">
        <f>+'35 - EVENTO SEC SANTANDER PPNA'!L113+'35 - OTRAS SECRETARIAS'!P113</f>
        <v>737.84210495090633</v>
      </c>
      <c r="Q113" s="97">
        <f>+'[4]Costos unitarios'!$N107</f>
        <v>77675.831677632217</v>
      </c>
      <c r="R113" s="20">
        <v>9.5238095238095233E-2</v>
      </c>
      <c r="S113" s="80">
        <f t="shared" si="3"/>
        <v>57312499.148836449</v>
      </c>
      <c r="T113" s="82">
        <f>+'35 - EVENTO SEC SANTANDER PPNA'!T113+'35 - OTRAS SECRETARIAS'!T113</f>
        <v>192.8759781673638</v>
      </c>
      <c r="U113" s="97">
        <f>+'[5]Costos unitarios'!$N107</f>
        <v>80246.198811203314</v>
      </c>
      <c r="V113" s="20">
        <v>9.5238095238095233E-2</v>
      </c>
      <c r="W113" s="80">
        <f t="shared" si="4"/>
        <v>15477564.089923585</v>
      </c>
      <c r="X113" s="82">
        <f>+'35 - EVENTO SEC SANTANDER PPNA'!X113+'35 - OTRAS SECRETARIAS'!X113</f>
        <v>97.919434309275914</v>
      </c>
      <c r="Y113" s="97">
        <f>+'[6]Costos unitarios'!$N107</f>
        <v>76817.929282377372</v>
      </c>
      <c r="Z113" s="20">
        <v>9.5238095238095233E-2</v>
      </c>
      <c r="AA113" s="80">
        <f t="shared" si="5"/>
        <v>7521968.1801403537</v>
      </c>
    </row>
    <row r="114" spans="2:27" ht="13.8" thickBot="1">
      <c r="B114" s="232"/>
      <c r="C114" s="214"/>
      <c r="D114" s="236"/>
      <c r="E114" s="220"/>
      <c r="F114" s="33" t="s">
        <v>245</v>
      </c>
      <c r="G114" s="34" t="s">
        <v>246</v>
      </c>
      <c r="H114" s="78">
        <f>+'35 - EVENTO SEC SANTANDER PPNA'!H114+'35 - OTRAS SECRETARIAS'!H114</f>
        <v>413</v>
      </c>
      <c r="I114" s="97">
        <f>+'[2]13- Costo 2013'!$N108</f>
        <v>99524.995142920176</v>
      </c>
      <c r="J114" s="20">
        <v>5.7142857142857141E-2</v>
      </c>
      <c r="K114" s="4"/>
      <c r="L114" s="82">
        <f>+'35 - EVENTO SEC SANTANDER PPNA'!L114+'35 - OTRAS SECRETARIAS'!L114</f>
        <v>419.47765519199118</v>
      </c>
      <c r="M114" s="97">
        <f>+'[3]Costos unitarios'!$N108</f>
        <v>83420.521467263985</v>
      </c>
      <c r="N114" s="20">
        <v>5.7142857142857141E-2</v>
      </c>
      <c r="O114" s="4"/>
      <c r="P114" s="67">
        <f>+'35 - EVENTO SEC SANTANDER PPNA'!L114+'35 - OTRAS SECRETARIAS'!P114</f>
        <v>416.71284506540889</v>
      </c>
      <c r="Q114" s="97">
        <f>+'[4]Costos unitarios'!$N108</f>
        <v>77675.831677632232</v>
      </c>
      <c r="R114" s="20">
        <v>5.7142857142857141E-2</v>
      </c>
      <c r="S114" s="80">
        <f t="shared" si="3"/>
        <v>32368516.811207939</v>
      </c>
      <c r="T114" s="82">
        <f>+'35 - EVENTO SEC SANTANDER PPNA'!T114+'35 - OTRAS SECRETARIAS'!T114</f>
        <v>109.02372697339148</v>
      </c>
      <c r="U114" s="97">
        <f>+'[5]Costos unitarios'!$N108</f>
        <v>80246.1988112033</v>
      </c>
      <c r="V114" s="20">
        <v>5.7142857142857141E-2</v>
      </c>
      <c r="W114" s="80">
        <f t="shared" si="4"/>
        <v>8748739.669845121</v>
      </c>
      <c r="X114" s="82">
        <f>+'35 - EVENTO SEC SANTANDER PPNA'!X114+'35 - OTRAS SECRETARIAS'!X114</f>
        <v>55.347762748064433</v>
      </c>
      <c r="Y114" s="97">
        <f>+'[6]Costos unitarios'!$N108</f>
        <v>76817.929282377387</v>
      </c>
      <c r="Z114" s="20">
        <v>5.7142857142857141E-2</v>
      </c>
      <c r="AA114" s="80">
        <f t="shared" si="5"/>
        <v>4251700.5247186152</v>
      </c>
    </row>
    <row r="115" spans="2:27">
      <c r="B115" s="232"/>
      <c r="C115" s="214"/>
      <c r="D115" s="234"/>
      <c r="E115" s="216" t="s">
        <v>21</v>
      </c>
      <c r="F115" s="31" t="s">
        <v>247</v>
      </c>
      <c r="G115" s="32" t="s">
        <v>248</v>
      </c>
      <c r="H115" s="78">
        <f>+'35 - EVENTO SEC SANTANDER PPNA'!H115+'35 - OTRAS SECRETARIAS'!H115</f>
        <v>0</v>
      </c>
      <c r="I115" s="97">
        <f>+'[2]13- Costo 2013'!$N109</f>
        <v>0</v>
      </c>
      <c r="J115" s="20"/>
      <c r="K115" s="4"/>
      <c r="L115" s="82">
        <f>+'35 - EVENTO SEC SANTANDER PPNA'!L115+'35 - OTRAS SECRETARIAS'!L115</f>
        <v>0</v>
      </c>
      <c r="M115" s="97">
        <f>+'[3]Costos unitarios'!$N109</f>
        <v>0</v>
      </c>
      <c r="N115" s="20"/>
      <c r="O115" s="4"/>
      <c r="P115" s="67">
        <f>+'35 - EVENTO SEC SANTANDER PPNA'!L115+'35 - OTRAS SECRETARIAS'!P115</f>
        <v>0</v>
      </c>
      <c r="Q115" s="97">
        <f>+'[4]Costos unitarios'!$N109</f>
        <v>0</v>
      </c>
      <c r="R115" s="20"/>
      <c r="S115" s="80">
        <f t="shared" si="3"/>
        <v>0</v>
      </c>
      <c r="T115" s="82">
        <f>+'35 - EVENTO SEC SANTANDER PPNA'!T115+'35 - OTRAS SECRETARIAS'!T115</f>
        <v>0</v>
      </c>
      <c r="U115" s="97">
        <f>+'[5]Costos unitarios'!$N109</f>
        <v>0</v>
      </c>
      <c r="V115" s="20"/>
      <c r="W115" s="80">
        <f t="shared" si="4"/>
        <v>0</v>
      </c>
      <c r="X115" s="82">
        <f>+'35 - EVENTO SEC SANTANDER PPNA'!X115+'35 - OTRAS SECRETARIAS'!X115</f>
        <v>0</v>
      </c>
      <c r="Y115" s="97">
        <f>+'[6]Costos unitarios'!$N109</f>
        <v>0</v>
      </c>
      <c r="Z115" s="20"/>
      <c r="AA115" s="80">
        <f t="shared" si="5"/>
        <v>0</v>
      </c>
    </row>
    <row r="116" spans="2:27" ht="13.8" thickBot="1">
      <c r="B116" s="232"/>
      <c r="C116" s="214"/>
      <c r="D116" s="236"/>
      <c r="E116" s="220"/>
      <c r="F116" s="33" t="s">
        <v>249</v>
      </c>
      <c r="G116" s="34" t="s">
        <v>250</v>
      </c>
      <c r="H116" s="78">
        <f>+'35 - EVENTO SEC SANTANDER PPNA'!H116+'35 - OTRAS SECRETARIAS'!H116</f>
        <v>0</v>
      </c>
      <c r="I116" s="97">
        <f>+'[2]13- Costo 2013'!$N110</f>
        <v>0</v>
      </c>
      <c r="J116" s="20"/>
      <c r="K116" s="4"/>
      <c r="L116" s="82">
        <f>+'35 - EVENTO SEC SANTANDER PPNA'!L116+'35 - OTRAS SECRETARIAS'!L116</f>
        <v>0</v>
      </c>
      <c r="M116" s="97">
        <f>+'[3]Costos unitarios'!$N110</f>
        <v>0</v>
      </c>
      <c r="N116" s="20"/>
      <c r="O116" s="4"/>
      <c r="P116" s="67">
        <f>+'35 - EVENTO SEC SANTANDER PPNA'!L116+'35 - OTRAS SECRETARIAS'!P116</f>
        <v>0</v>
      </c>
      <c r="Q116" s="97">
        <f>+'[4]Costos unitarios'!$N110</f>
        <v>0</v>
      </c>
      <c r="R116" s="20"/>
      <c r="S116" s="80">
        <f t="shared" si="3"/>
        <v>0</v>
      </c>
      <c r="T116" s="82">
        <f>+'35 - EVENTO SEC SANTANDER PPNA'!T116+'35 - OTRAS SECRETARIAS'!T116</f>
        <v>0</v>
      </c>
      <c r="U116" s="97">
        <f>+'[5]Costos unitarios'!$N110</f>
        <v>0</v>
      </c>
      <c r="V116" s="20"/>
      <c r="W116" s="80">
        <f t="shared" si="4"/>
        <v>0</v>
      </c>
      <c r="X116" s="82">
        <f>+'35 - EVENTO SEC SANTANDER PPNA'!X116+'35 - OTRAS SECRETARIAS'!X116</f>
        <v>0</v>
      </c>
      <c r="Y116" s="97">
        <f>+'[6]Costos unitarios'!$N110</f>
        <v>0</v>
      </c>
      <c r="Z116" s="20"/>
      <c r="AA116" s="80">
        <f t="shared" si="5"/>
        <v>0</v>
      </c>
    </row>
    <row r="117" spans="2:27">
      <c r="B117" s="232"/>
      <c r="C117" s="214"/>
      <c r="D117" s="234"/>
      <c r="E117" s="216" t="s">
        <v>20</v>
      </c>
      <c r="F117" s="31" t="s">
        <v>251</v>
      </c>
      <c r="G117" s="32" t="s">
        <v>252</v>
      </c>
      <c r="H117" s="78">
        <f>+'35 - EVENTO SEC SANTANDER PPNA'!H117+'35 - OTRAS SECRETARIAS'!H117</f>
        <v>0</v>
      </c>
      <c r="I117" s="97">
        <f>+'[2]13- Costo 2013'!$N111</f>
        <v>0</v>
      </c>
      <c r="J117" s="20"/>
      <c r="K117" s="4"/>
      <c r="L117" s="82">
        <f>+'35 - EVENTO SEC SANTANDER PPNA'!L117+'35 - OTRAS SECRETARIAS'!L117</f>
        <v>0</v>
      </c>
      <c r="M117" s="97">
        <f>+'[3]Costos unitarios'!$N111</f>
        <v>0</v>
      </c>
      <c r="N117" s="20"/>
      <c r="O117" s="4"/>
      <c r="P117" s="67">
        <f>+'35 - EVENTO SEC SANTANDER PPNA'!L117+'35 - OTRAS SECRETARIAS'!P117</f>
        <v>0</v>
      </c>
      <c r="Q117" s="97">
        <f>+'[4]Costos unitarios'!$N111</f>
        <v>0</v>
      </c>
      <c r="R117" s="20"/>
      <c r="S117" s="80">
        <f t="shared" si="3"/>
        <v>0</v>
      </c>
      <c r="T117" s="82">
        <f>+'35 - EVENTO SEC SANTANDER PPNA'!T117+'35 - OTRAS SECRETARIAS'!T117</f>
        <v>0</v>
      </c>
      <c r="U117" s="97">
        <f>+'[5]Costos unitarios'!$N111</f>
        <v>0</v>
      </c>
      <c r="V117" s="20"/>
      <c r="W117" s="80">
        <f t="shared" si="4"/>
        <v>0</v>
      </c>
      <c r="X117" s="82">
        <f>+'35 - EVENTO SEC SANTANDER PPNA'!X117+'35 - OTRAS SECRETARIAS'!X117</f>
        <v>0</v>
      </c>
      <c r="Y117" s="97">
        <f>+'[6]Costos unitarios'!$N111</f>
        <v>0</v>
      </c>
      <c r="Z117" s="20"/>
      <c r="AA117" s="80">
        <f t="shared" si="5"/>
        <v>0</v>
      </c>
    </row>
    <row r="118" spans="2:27" ht="13.8" thickBot="1">
      <c r="B118" s="232"/>
      <c r="C118" s="214"/>
      <c r="D118" s="236"/>
      <c r="E118" s="220"/>
      <c r="F118" s="33" t="s">
        <v>253</v>
      </c>
      <c r="G118" s="34" t="s">
        <v>254</v>
      </c>
      <c r="H118" s="78">
        <f>+'35 - EVENTO SEC SANTANDER PPNA'!H118+'35 - OTRAS SECRETARIAS'!H118</f>
        <v>0</v>
      </c>
      <c r="I118" s="97">
        <f>+'[2]13- Costo 2013'!$N112</f>
        <v>0</v>
      </c>
      <c r="J118" s="20"/>
      <c r="K118" s="4"/>
      <c r="L118" s="82">
        <f>+'35 - EVENTO SEC SANTANDER PPNA'!L118+'35 - OTRAS SECRETARIAS'!L118</f>
        <v>0</v>
      </c>
      <c r="M118" s="97">
        <f>+'[3]Costos unitarios'!$N112</f>
        <v>0</v>
      </c>
      <c r="N118" s="20"/>
      <c r="O118" s="4"/>
      <c r="P118" s="67">
        <f>+'35 - EVENTO SEC SANTANDER PPNA'!L118+'35 - OTRAS SECRETARIAS'!P118</f>
        <v>0</v>
      </c>
      <c r="Q118" s="97">
        <f>+'[4]Costos unitarios'!$N112</f>
        <v>0</v>
      </c>
      <c r="R118" s="20"/>
      <c r="S118" s="80">
        <f t="shared" si="3"/>
        <v>0</v>
      </c>
      <c r="T118" s="82">
        <f>+'35 - EVENTO SEC SANTANDER PPNA'!T118+'35 - OTRAS SECRETARIAS'!T118</f>
        <v>0</v>
      </c>
      <c r="U118" s="97">
        <f>+'[5]Costos unitarios'!$N112</f>
        <v>0</v>
      </c>
      <c r="V118" s="20"/>
      <c r="W118" s="80">
        <f t="shared" si="4"/>
        <v>0</v>
      </c>
      <c r="X118" s="82">
        <f>+'35 - EVENTO SEC SANTANDER PPNA'!X118+'35 - OTRAS SECRETARIAS'!X118</f>
        <v>0</v>
      </c>
      <c r="Y118" s="97">
        <f>+'[6]Costos unitarios'!$N112</f>
        <v>0</v>
      </c>
      <c r="Z118" s="20"/>
      <c r="AA118" s="80">
        <f t="shared" si="5"/>
        <v>0</v>
      </c>
    </row>
    <row r="119" spans="2:27">
      <c r="B119" s="232"/>
      <c r="C119" s="214"/>
      <c r="D119" s="234"/>
      <c r="E119" s="217" t="s">
        <v>19</v>
      </c>
      <c r="F119" s="35" t="s">
        <v>255</v>
      </c>
      <c r="G119" s="36" t="s">
        <v>256</v>
      </c>
      <c r="H119" s="78">
        <f>+'35 - EVENTO SEC SANTANDER PPNA'!H119+'35 - OTRAS SECRETARIAS'!H119</f>
        <v>0</v>
      </c>
      <c r="I119" s="97">
        <f>+'[2]13- Costo 2013'!$N113</f>
        <v>0</v>
      </c>
      <c r="J119" s="20"/>
      <c r="K119" s="4"/>
      <c r="L119" s="82">
        <f>+'35 - EVENTO SEC SANTANDER PPNA'!L119+'35 - OTRAS SECRETARIAS'!L119</f>
        <v>0</v>
      </c>
      <c r="M119" s="97">
        <f>+'[3]Costos unitarios'!$N113</f>
        <v>0</v>
      </c>
      <c r="N119" s="20"/>
      <c r="O119" s="4"/>
      <c r="P119" s="67">
        <f>+'35 - EVENTO SEC SANTANDER PPNA'!L119+'35 - OTRAS SECRETARIAS'!P119</f>
        <v>0</v>
      </c>
      <c r="Q119" s="97">
        <f>+'[4]Costos unitarios'!$N113</f>
        <v>0</v>
      </c>
      <c r="R119" s="20"/>
      <c r="S119" s="80">
        <f t="shared" si="3"/>
        <v>0</v>
      </c>
      <c r="T119" s="82">
        <f>+'35 - EVENTO SEC SANTANDER PPNA'!T119+'35 - OTRAS SECRETARIAS'!T119</f>
        <v>0</v>
      </c>
      <c r="U119" s="97">
        <f>+'[5]Costos unitarios'!$N113</f>
        <v>0</v>
      </c>
      <c r="V119" s="20"/>
      <c r="W119" s="80">
        <f t="shared" si="4"/>
        <v>0</v>
      </c>
      <c r="X119" s="82">
        <f>+'35 - EVENTO SEC SANTANDER PPNA'!X119+'35 - OTRAS SECRETARIAS'!X119</f>
        <v>0</v>
      </c>
      <c r="Y119" s="97">
        <f>+'[6]Costos unitarios'!$N113</f>
        <v>0</v>
      </c>
      <c r="Z119" s="20"/>
      <c r="AA119" s="80">
        <f t="shared" si="5"/>
        <v>0</v>
      </c>
    </row>
    <row r="120" spans="2:27" ht="13.8" thickBot="1">
      <c r="B120" s="232"/>
      <c r="C120" s="214"/>
      <c r="D120" s="236"/>
      <c r="E120" s="220"/>
      <c r="F120" s="33" t="s">
        <v>257</v>
      </c>
      <c r="G120" s="34" t="s">
        <v>258</v>
      </c>
      <c r="H120" s="78">
        <f>+'35 - EVENTO SEC SANTANDER PPNA'!H120+'35 - OTRAS SECRETARIAS'!H120</f>
        <v>0</v>
      </c>
      <c r="I120" s="97">
        <f>+'[2]13- Costo 2013'!$N114</f>
        <v>0</v>
      </c>
      <c r="J120" s="20"/>
      <c r="K120" s="4"/>
      <c r="L120" s="82">
        <f>+'35 - EVENTO SEC SANTANDER PPNA'!L120+'35 - OTRAS SECRETARIAS'!L120</f>
        <v>0</v>
      </c>
      <c r="M120" s="97">
        <f>+'[3]Costos unitarios'!$N114</f>
        <v>0</v>
      </c>
      <c r="N120" s="20"/>
      <c r="O120" s="4"/>
      <c r="P120" s="67">
        <f>+'35 - EVENTO SEC SANTANDER PPNA'!L120+'35 - OTRAS SECRETARIAS'!P120</f>
        <v>0</v>
      </c>
      <c r="Q120" s="97">
        <f>+'[4]Costos unitarios'!$N114</f>
        <v>0</v>
      </c>
      <c r="R120" s="20"/>
      <c r="S120" s="80">
        <f t="shared" si="3"/>
        <v>0</v>
      </c>
      <c r="T120" s="82">
        <f>+'35 - EVENTO SEC SANTANDER PPNA'!T120+'35 - OTRAS SECRETARIAS'!T120</f>
        <v>0</v>
      </c>
      <c r="U120" s="97">
        <f>+'[5]Costos unitarios'!$N114</f>
        <v>0</v>
      </c>
      <c r="V120" s="20"/>
      <c r="W120" s="80">
        <f t="shared" si="4"/>
        <v>0</v>
      </c>
      <c r="X120" s="82">
        <f>+'35 - EVENTO SEC SANTANDER PPNA'!X120+'35 - OTRAS SECRETARIAS'!X120</f>
        <v>0</v>
      </c>
      <c r="Y120" s="97">
        <f>+'[6]Costos unitarios'!$N114</f>
        <v>0</v>
      </c>
      <c r="Z120" s="20"/>
      <c r="AA120" s="80">
        <f t="shared" si="5"/>
        <v>0</v>
      </c>
    </row>
    <row r="121" spans="2:27">
      <c r="B121" s="232"/>
      <c r="C121" s="214"/>
      <c r="D121" s="234"/>
      <c r="E121" s="216" t="s">
        <v>23</v>
      </c>
      <c r="F121" s="31" t="s">
        <v>259</v>
      </c>
      <c r="G121" s="32" t="s">
        <v>260</v>
      </c>
      <c r="H121" s="78">
        <f>+'35 - EVENTO SEC SANTANDER PPNA'!H121+'35 - OTRAS SECRETARIAS'!H121</f>
        <v>0</v>
      </c>
      <c r="I121" s="97">
        <f>+'[2]13- Costo 2013'!$N115</f>
        <v>0</v>
      </c>
      <c r="J121" s="20"/>
      <c r="K121" s="4"/>
      <c r="L121" s="82">
        <f>+'35 - EVENTO SEC SANTANDER PPNA'!L121+'35 - OTRAS SECRETARIAS'!L121</f>
        <v>0</v>
      </c>
      <c r="M121" s="97">
        <f>+'[3]Costos unitarios'!$N115</f>
        <v>0</v>
      </c>
      <c r="N121" s="20"/>
      <c r="O121" s="4"/>
      <c r="P121" s="67">
        <f>+'35 - EVENTO SEC SANTANDER PPNA'!L121+'35 - OTRAS SECRETARIAS'!P121</f>
        <v>0</v>
      </c>
      <c r="Q121" s="97">
        <f>+'[4]Costos unitarios'!$N115</f>
        <v>0</v>
      </c>
      <c r="R121" s="20"/>
      <c r="S121" s="80">
        <f t="shared" si="3"/>
        <v>0</v>
      </c>
      <c r="T121" s="82">
        <f>+'35 - EVENTO SEC SANTANDER PPNA'!T121+'35 - OTRAS SECRETARIAS'!T121</f>
        <v>0</v>
      </c>
      <c r="U121" s="97">
        <f>+'[5]Costos unitarios'!$N115</f>
        <v>0</v>
      </c>
      <c r="V121" s="20"/>
      <c r="W121" s="80">
        <f t="shared" si="4"/>
        <v>0</v>
      </c>
      <c r="X121" s="82">
        <f>+'35 - EVENTO SEC SANTANDER PPNA'!X121+'35 - OTRAS SECRETARIAS'!X121</f>
        <v>0</v>
      </c>
      <c r="Y121" s="97">
        <f>+'[6]Costos unitarios'!$N115</f>
        <v>0</v>
      </c>
      <c r="Z121" s="20"/>
      <c r="AA121" s="80">
        <f t="shared" si="5"/>
        <v>0</v>
      </c>
    </row>
    <row r="122" spans="2:27" ht="13.8" thickBot="1">
      <c r="B122" s="232"/>
      <c r="C122" s="214"/>
      <c r="D122" s="236"/>
      <c r="E122" s="220"/>
      <c r="F122" s="33" t="s">
        <v>261</v>
      </c>
      <c r="G122" s="34" t="s">
        <v>262</v>
      </c>
      <c r="H122" s="78">
        <f>+'35 - EVENTO SEC SANTANDER PPNA'!H122+'35 - OTRAS SECRETARIAS'!H122</f>
        <v>0</v>
      </c>
      <c r="I122" s="97">
        <f>+'[2]13- Costo 2013'!$N116</f>
        <v>0</v>
      </c>
      <c r="J122" s="20"/>
      <c r="K122" s="4"/>
      <c r="L122" s="82">
        <f>+'35 - EVENTO SEC SANTANDER PPNA'!L122+'35 - OTRAS SECRETARIAS'!L122</f>
        <v>0</v>
      </c>
      <c r="M122" s="97">
        <f>+'[3]Costos unitarios'!$N116</f>
        <v>0</v>
      </c>
      <c r="N122" s="20"/>
      <c r="O122" s="4"/>
      <c r="P122" s="67">
        <f>+'35 - EVENTO SEC SANTANDER PPNA'!L122+'35 - OTRAS SECRETARIAS'!P122</f>
        <v>0</v>
      </c>
      <c r="Q122" s="97">
        <f>+'[4]Costos unitarios'!$N116</f>
        <v>0</v>
      </c>
      <c r="R122" s="20"/>
      <c r="S122" s="80">
        <f t="shared" si="3"/>
        <v>0</v>
      </c>
      <c r="T122" s="82">
        <f>+'35 - EVENTO SEC SANTANDER PPNA'!T122+'35 - OTRAS SECRETARIAS'!T122</f>
        <v>0</v>
      </c>
      <c r="U122" s="97">
        <f>+'[5]Costos unitarios'!$N116</f>
        <v>0</v>
      </c>
      <c r="V122" s="20"/>
      <c r="W122" s="80">
        <f t="shared" si="4"/>
        <v>0</v>
      </c>
      <c r="X122" s="82">
        <f>+'35 - EVENTO SEC SANTANDER PPNA'!X122+'35 - OTRAS SECRETARIAS'!X122</f>
        <v>0</v>
      </c>
      <c r="Y122" s="97">
        <f>+'[6]Costos unitarios'!$N116</f>
        <v>0</v>
      </c>
      <c r="Z122" s="20"/>
      <c r="AA122" s="80">
        <f t="shared" si="5"/>
        <v>0</v>
      </c>
    </row>
    <row r="123" spans="2:27">
      <c r="B123" s="232"/>
      <c r="C123" s="214"/>
      <c r="D123" s="234"/>
      <c r="E123" s="216" t="s">
        <v>22</v>
      </c>
      <c r="F123" s="31" t="s">
        <v>263</v>
      </c>
      <c r="G123" s="32" t="s">
        <v>264</v>
      </c>
      <c r="H123" s="78">
        <f>+'35 - EVENTO SEC SANTANDER PPNA'!H123+'35 - OTRAS SECRETARIAS'!H123</f>
        <v>0</v>
      </c>
      <c r="I123" s="97">
        <f>+'[2]13- Costo 2013'!$N117</f>
        <v>0</v>
      </c>
      <c r="J123" s="20"/>
      <c r="K123" s="4"/>
      <c r="L123" s="82">
        <f>+'35 - EVENTO SEC SANTANDER PPNA'!L123+'35 - OTRAS SECRETARIAS'!L123</f>
        <v>0</v>
      </c>
      <c r="M123" s="97">
        <f>+'[3]Costos unitarios'!$N117</f>
        <v>0</v>
      </c>
      <c r="N123" s="20"/>
      <c r="O123" s="4"/>
      <c r="P123" s="67">
        <f>+'35 - EVENTO SEC SANTANDER PPNA'!L123+'35 - OTRAS SECRETARIAS'!P123</f>
        <v>0</v>
      </c>
      <c r="Q123" s="97">
        <f>+'[4]Costos unitarios'!$N117</f>
        <v>0</v>
      </c>
      <c r="R123" s="20"/>
      <c r="S123" s="80">
        <f t="shared" si="3"/>
        <v>0</v>
      </c>
      <c r="T123" s="82">
        <f>+'35 - EVENTO SEC SANTANDER PPNA'!T123+'35 - OTRAS SECRETARIAS'!T123</f>
        <v>0</v>
      </c>
      <c r="U123" s="97">
        <f>+'[5]Costos unitarios'!$N117</f>
        <v>0</v>
      </c>
      <c r="V123" s="20"/>
      <c r="W123" s="80">
        <f t="shared" si="4"/>
        <v>0</v>
      </c>
      <c r="X123" s="82">
        <f>+'35 - EVENTO SEC SANTANDER PPNA'!X123+'35 - OTRAS SECRETARIAS'!X123</f>
        <v>0</v>
      </c>
      <c r="Y123" s="97">
        <f>+'[6]Costos unitarios'!$N117</f>
        <v>0</v>
      </c>
      <c r="Z123" s="20"/>
      <c r="AA123" s="80">
        <f t="shared" si="5"/>
        <v>0</v>
      </c>
    </row>
    <row r="124" spans="2:27">
      <c r="B124" s="232"/>
      <c r="C124" s="214"/>
      <c r="D124" s="235"/>
      <c r="E124" s="217"/>
      <c r="F124" s="25" t="s">
        <v>265</v>
      </c>
      <c r="G124" s="27" t="s">
        <v>266</v>
      </c>
      <c r="H124" s="78">
        <f>+'35 - EVENTO SEC SANTANDER PPNA'!H124+'35 - OTRAS SECRETARIAS'!H124</f>
        <v>0</v>
      </c>
      <c r="I124" s="97">
        <f>+'[2]13- Costo 2013'!$N118</f>
        <v>0</v>
      </c>
      <c r="J124" s="20"/>
      <c r="K124" s="4"/>
      <c r="L124" s="82">
        <f>+'35 - EVENTO SEC SANTANDER PPNA'!L124+'35 - OTRAS SECRETARIAS'!L124</f>
        <v>0</v>
      </c>
      <c r="M124" s="97">
        <f>+'[3]Costos unitarios'!$N118</f>
        <v>0</v>
      </c>
      <c r="N124" s="20"/>
      <c r="O124" s="4"/>
      <c r="P124" s="67">
        <f>+'35 - EVENTO SEC SANTANDER PPNA'!L124+'35 - OTRAS SECRETARIAS'!P124</f>
        <v>0</v>
      </c>
      <c r="Q124" s="97">
        <f>+'[4]Costos unitarios'!$N118</f>
        <v>0</v>
      </c>
      <c r="R124" s="20"/>
      <c r="S124" s="80">
        <f t="shared" si="3"/>
        <v>0</v>
      </c>
      <c r="T124" s="82">
        <f>+'35 - EVENTO SEC SANTANDER PPNA'!T124+'35 - OTRAS SECRETARIAS'!T124</f>
        <v>0</v>
      </c>
      <c r="U124" s="97">
        <f>+'[5]Costos unitarios'!$N118</f>
        <v>0</v>
      </c>
      <c r="V124" s="20"/>
      <c r="W124" s="80">
        <f t="shared" si="4"/>
        <v>0</v>
      </c>
      <c r="X124" s="82">
        <f>+'35 - EVENTO SEC SANTANDER PPNA'!X124+'35 - OTRAS SECRETARIAS'!X124</f>
        <v>0</v>
      </c>
      <c r="Y124" s="97">
        <f>+'[6]Costos unitarios'!$N118</f>
        <v>0</v>
      </c>
      <c r="Z124" s="20"/>
      <c r="AA124" s="80">
        <f t="shared" si="5"/>
        <v>0</v>
      </c>
    </row>
    <row r="125" spans="2:27">
      <c r="B125" s="232"/>
      <c r="C125" s="214"/>
      <c r="D125" s="235"/>
      <c r="E125" s="217"/>
      <c r="F125" s="25" t="s">
        <v>267</v>
      </c>
      <c r="G125" s="27" t="s">
        <v>268</v>
      </c>
      <c r="H125" s="78">
        <f>+'35 - EVENTO SEC SANTANDER PPNA'!H125+'35 - OTRAS SECRETARIAS'!H125</f>
        <v>0</v>
      </c>
      <c r="I125" s="97">
        <f>+'[2]13- Costo 2013'!$N119</f>
        <v>0</v>
      </c>
      <c r="J125" s="20"/>
      <c r="K125" s="4"/>
      <c r="L125" s="82">
        <f>+'35 - EVENTO SEC SANTANDER PPNA'!L125+'35 - OTRAS SECRETARIAS'!L125</f>
        <v>0</v>
      </c>
      <c r="M125" s="97">
        <f>+'[3]Costos unitarios'!$N119</f>
        <v>0</v>
      </c>
      <c r="N125" s="20"/>
      <c r="O125" s="4"/>
      <c r="P125" s="67">
        <f>+'35 - EVENTO SEC SANTANDER PPNA'!L125+'35 - OTRAS SECRETARIAS'!P125</f>
        <v>0</v>
      </c>
      <c r="Q125" s="97">
        <f>+'[4]Costos unitarios'!$N119</f>
        <v>0</v>
      </c>
      <c r="R125" s="20"/>
      <c r="S125" s="80">
        <f t="shared" si="3"/>
        <v>0</v>
      </c>
      <c r="T125" s="82">
        <f>+'35 - EVENTO SEC SANTANDER PPNA'!T125+'35 - OTRAS SECRETARIAS'!T125</f>
        <v>0</v>
      </c>
      <c r="U125" s="97">
        <f>+'[5]Costos unitarios'!$N119</f>
        <v>0</v>
      </c>
      <c r="V125" s="20"/>
      <c r="W125" s="80">
        <f t="shared" si="4"/>
        <v>0</v>
      </c>
      <c r="X125" s="82">
        <f>+'35 - EVENTO SEC SANTANDER PPNA'!X125+'35 - OTRAS SECRETARIAS'!X125</f>
        <v>0</v>
      </c>
      <c r="Y125" s="97">
        <f>+'[6]Costos unitarios'!$N119</f>
        <v>0</v>
      </c>
      <c r="Z125" s="20"/>
      <c r="AA125" s="80">
        <f t="shared" si="5"/>
        <v>0</v>
      </c>
    </row>
    <row r="126" spans="2:27" ht="13.8" thickBot="1">
      <c r="B126" s="232"/>
      <c r="C126" s="214"/>
      <c r="D126" s="236"/>
      <c r="E126" s="220"/>
      <c r="F126" s="33" t="s">
        <v>269</v>
      </c>
      <c r="G126" s="34" t="s">
        <v>270</v>
      </c>
      <c r="H126" s="78">
        <f>+'35 - EVENTO SEC SANTANDER PPNA'!H126+'35 - OTRAS SECRETARIAS'!H126</f>
        <v>0</v>
      </c>
      <c r="I126" s="97">
        <f>+'[2]13- Costo 2013'!$N120</f>
        <v>0</v>
      </c>
      <c r="J126" s="20"/>
      <c r="K126" s="4"/>
      <c r="L126" s="82">
        <f>+'35 - EVENTO SEC SANTANDER PPNA'!L126+'35 - OTRAS SECRETARIAS'!L126</f>
        <v>0</v>
      </c>
      <c r="M126" s="97">
        <f>+'[3]Costos unitarios'!$N120</f>
        <v>0</v>
      </c>
      <c r="N126" s="20"/>
      <c r="O126" s="4"/>
      <c r="P126" s="67">
        <f>+'35 - EVENTO SEC SANTANDER PPNA'!L126+'35 - OTRAS SECRETARIAS'!P126</f>
        <v>0</v>
      </c>
      <c r="Q126" s="97">
        <f>+'[4]Costos unitarios'!$N120</f>
        <v>0</v>
      </c>
      <c r="R126" s="20"/>
      <c r="S126" s="80">
        <f t="shared" si="3"/>
        <v>0</v>
      </c>
      <c r="T126" s="82">
        <f>+'35 - EVENTO SEC SANTANDER PPNA'!T126+'35 - OTRAS SECRETARIAS'!T126</f>
        <v>0</v>
      </c>
      <c r="U126" s="97">
        <f>+'[5]Costos unitarios'!$N120</f>
        <v>0</v>
      </c>
      <c r="V126" s="20"/>
      <c r="W126" s="80">
        <f t="shared" si="4"/>
        <v>0</v>
      </c>
      <c r="X126" s="82">
        <f>+'35 - EVENTO SEC SANTANDER PPNA'!X126+'35 - OTRAS SECRETARIAS'!X126</f>
        <v>0</v>
      </c>
      <c r="Y126" s="97">
        <f>+'[6]Costos unitarios'!$N120</f>
        <v>0</v>
      </c>
      <c r="Z126" s="20"/>
      <c r="AA126" s="80">
        <f t="shared" si="5"/>
        <v>0</v>
      </c>
    </row>
    <row r="127" spans="2:27">
      <c r="B127" s="232"/>
      <c r="C127" s="214"/>
      <c r="D127" s="234"/>
      <c r="E127" s="217" t="s">
        <v>24</v>
      </c>
      <c r="F127" s="35" t="s">
        <v>271</v>
      </c>
      <c r="G127" s="36" t="s">
        <v>272</v>
      </c>
      <c r="H127" s="78">
        <f>+'35 - EVENTO SEC SANTANDER PPNA'!H127+'35 - OTRAS SECRETARIAS'!H127</f>
        <v>0</v>
      </c>
      <c r="I127" s="97">
        <f>+'[2]13- Costo 2013'!$N121</f>
        <v>0</v>
      </c>
      <c r="J127" s="20"/>
      <c r="K127" s="4"/>
      <c r="L127" s="82">
        <f>+'35 - EVENTO SEC SANTANDER PPNA'!L127+'35 - OTRAS SECRETARIAS'!L127</f>
        <v>0</v>
      </c>
      <c r="M127" s="97">
        <f>+'[3]Costos unitarios'!$N121</f>
        <v>0</v>
      </c>
      <c r="N127" s="20"/>
      <c r="O127" s="4"/>
      <c r="P127" s="67">
        <f>+'35 - EVENTO SEC SANTANDER PPNA'!L127+'35 - OTRAS SECRETARIAS'!P127</f>
        <v>0</v>
      </c>
      <c r="Q127" s="97">
        <f>+'[4]Costos unitarios'!$N121</f>
        <v>0</v>
      </c>
      <c r="R127" s="20"/>
      <c r="S127" s="80">
        <f t="shared" si="3"/>
        <v>0</v>
      </c>
      <c r="T127" s="82">
        <f>+'35 - EVENTO SEC SANTANDER PPNA'!T127+'35 - OTRAS SECRETARIAS'!T127</f>
        <v>0</v>
      </c>
      <c r="U127" s="97">
        <f>+'[5]Costos unitarios'!$N121</f>
        <v>0</v>
      </c>
      <c r="V127" s="20"/>
      <c r="W127" s="80">
        <f t="shared" si="4"/>
        <v>0</v>
      </c>
      <c r="X127" s="82">
        <f>+'35 - EVENTO SEC SANTANDER PPNA'!X127+'35 - OTRAS SECRETARIAS'!X127</f>
        <v>0</v>
      </c>
      <c r="Y127" s="97">
        <f>+'[6]Costos unitarios'!$N121</f>
        <v>0</v>
      </c>
      <c r="Z127" s="20"/>
      <c r="AA127" s="80">
        <f t="shared" si="5"/>
        <v>0</v>
      </c>
    </row>
    <row r="128" spans="2:27" ht="13.8" thickBot="1">
      <c r="B128" s="233"/>
      <c r="C128" s="229"/>
      <c r="D128" s="235"/>
      <c r="E128" s="217"/>
      <c r="F128" s="29" t="s">
        <v>273</v>
      </c>
      <c r="G128" s="30" t="s">
        <v>274</v>
      </c>
      <c r="H128" s="78">
        <f>+'35 - EVENTO SEC SANTANDER PPNA'!H128+'35 - OTRAS SECRETARIAS'!H128</f>
        <v>0</v>
      </c>
      <c r="I128" s="97">
        <f>+'[2]13- Costo 2013'!$N122</f>
        <v>0</v>
      </c>
      <c r="J128" s="20"/>
      <c r="K128" s="4"/>
      <c r="L128" s="82">
        <f>+'35 - EVENTO SEC SANTANDER PPNA'!L128+'35 - OTRAS SECRETARIAS'!L128</f>
        <v>0</v>
      </c>
      <c r="M128" s="97">
        <f>+'[3]Costos unitarios'!$N122</f>
        <v>0</v>
      </c>
      <c r="N128" s="20"/>
      <c r="O128" s="4"/>
      <c r="P128" s="67">
        <f>+'35 - EVENTO SEC SANTANDER PPNA'!L128+'35 - OTRAS SECRETARIAS'!P128</f>
        <v>0</v>
      </c>
      <c r="Q128" s="97">
        <f>+'[4]Costos unitarios'!$N122</f>
        <v>0</v>
      </c>
      <c r="R128" s="20"/>
      <c r="S128" s="80">
        <f t="shared" si="3"/>
        <v>0</v>
      </c>
      <c r="T128" s="82">
        <f>+'35 - EVENTO SEC SANTANDER PPNA'!T128+'35 - OTRAS SECRETARIAS'!T128</f>
        <v>0</v>
      </c>
      <c r="U128" s="97">
        <f>+'[5]Costos unitarios'!$N122</f>
        <v>0</v>
      </c>
      <c r="V128" s="20"/>
      <c r="W128" s="80">
        <f t="shared" si="4"/>
        <v>0</v>
      </c>
      <c r="X128" s="82">
        <f>+'35 - EVENTO SEC SANTANDER PPNA'!X128+'35 - OTRAS SECRETARIAS'!X128</f>
        <v>0</v>
      </c>
      <c r="Y128" s="97">
        <f>+'[6]Costos unitarios'!$N122</f>
        <v>0</v>
      </c>
      <c r="Z128" s="20"/>
      <c r="AA128" s="80">
        <f t="shared" si="5"/>
        <v>0</v>
      </c>
    </row>
    <row r="129" spans="2:27" ht="13.8" thickBot="1">
      <c r="B129" s="231"/>
      <c r="C129" s="230" t="s">
        <v>25</v>
      </c>
      <c r="D129" s="45"/>
      <c r="E129" s="46" t="s">
        <v>6</v>
      </c>
      <c r="F129" s="41"/>
      <c r="G129" s="42" t="s">
        <v>47</v>
      </c>
      <c r="H129" s="78">
        <f>+'35 - EVENTO SEC SANTANDER PPNA'!H129+'35 - OTRAS SECRETARIAS'!H129</f>
        <v>52</v>
      </c>
      <c r="I129" s="97">
        <f>+'[2]13- Costo 2013'!$N123</f>
        <v>918761.41277585656</v>
      </c>
      <c r="J129" s="20">
        <v>0</v>
      </c>
      <c r="K129" s="4"/>
      <c r="L129" s="82">
        <f>+'35 - EVENTO SEC SANTANDER PPNA'!L129+'35 - OTRAS SECRETARIAS'!L129</f>
        <v>52.797098869805104</v>
      </c>
      <c r="M129" s="97">
        <f>+'[3]Costos unitarios'!$N123</f>
        <v>1162473.6174426551</v>
      </c>
      <c r="N129" s="20">
        <v>0</v>
      </c>
      <c r="O129" s="4"/>
      <c r="P129" s="67">
        <f>+'35 - EVENTO SEC SANTANDER PPNA'!L129+'35 - OTRAS SECRETARIAS'!P129</f>
        <v>52.797098869805104</v>
      </c>
      <c r="Q129" s="97">
        <f>+'[4]Costos unitarios'!$N123</f>
        <v>1021480.5358057079</v>
      </c>
      <c r="R129" s="20">
        <v>0</v>
      </c>
      <c r="S129" s="80">
        <f t="shared" si="3"/>
        <v>53931208.842515454</v>
      </c>
      <c r="T129" s="82">
        <f>+'35 - EVENTO SEC SANTANDER PPNA'!T129+'35 - OTRAS SECRETARIAS'!T129</f>
        <v>13.61315297677316</v>
      </c>
      <c r="U129" s="97">
        <f>+'[5]Costos unitarios'!$N123</f>
        <v>980540.57621356542</v>
      </c>
      <c r="V129" s="20">
        <v>0</v>
      </c>
      <c r="W129" s="80">
        <f t="shared" si="4"/>
        <v>13348248.863928568</v>
      </c>
      <c r="X129" s="82">
        <f>+'35 - EVENTO SEC SANTANDER PPNA'!X129+'35 - OTRAS SECRETARIAS'!X129</f>
        <v>6.9141674824241344</v>
      </c>
      <c r="Y129" s="97">
        <f>+'[6]Costos unitarios'!$N123</f>
        <v>921560.34022656723</v>
      </c>
      <c r="Z129" s="20">
        <v>0</v>
      </c>
      <c r="AA129" s="80">
        <f t="shared" si="5"/>
        <v>6371822.5374862533</v>
      </c>
    </row>
    <row r="130" spans="2:27">
      <c r="B130" s="232"/>
      <c r="C130" s="214"/>
      <c r="D130" s="234"/>
      <c r="E130" s="216" t="s">
        <v>26</v>
      </c>
      <c r="F130" s="31"/>
      <c r="G130" s="37" t="s">
        <v>48</v>
      </c>
      <c r="H130" s="78">
        <f>+'35 - EVENTO SEC SANTANDER PPNA'!H130+'35 - OTRAS SECRETARIAS'!H130</f>
        <v>160</v>
      </c>
      <c r="I130" s="97">
        <f>+'[2]13- Costo 2013'!$N124</f>
        <v>395213.44471377687</v>
      </c>
      <c r="J130" s="20">
        <v>2.8571428571428571E-2</v>
      </c>
      <c r="K130" s="4"/>
      <c r="L130" s="82">
        <f>+'35 - EVENTO SEC SANTANDER PPNA'!L130+'35 - OTRAS SECRETARIAS'!L130</f>
        <v>162.53419563309726</v>
      </c>
      <c r="M130" s="97">
        <f>+'[3]Costos unitarios'!$N124</f>
        <v>329218.78183575528</v>
      </c>
      <c r="N130" s="20">
        <v>2.8571428571428571E-2</v>
      </c>
      <c r="O130" s="4"/>
      <c r="P130" s="67">
        <f>+'35 - EVENTO SEC SANTANDER PPNA'!L130+'35 - OTRAS SECRETARIAS'!P130</f>
        <v>160.63596778499598</v>
      </c>
      <c r="Q130" s="97">
        <f>+'[4]Costos unitarios'!$N124</f>
        <v>274952.48155573354</v>
      </c>
      <c r="R130" s="20">
        <v>2.8571428571428571E-2</v>
      </c>
      <c r="S130" s="80">
        <f t="shared" si="3"/>
        <v>44167257.969591513</v>
      </c>
      <c r="T130" s="82">
        <f>+'35 - EVENTO SEC SANTANDER PPNA'!T130+'35 - OTRAS SECRETARIAS'!T130</f>
        <v>42.207667526919998</v>
      </c>
      <c r="U130" s="97">
        <f>+'[5]Costos unitarios'!$N124</f>
        <v>266102.84365561424</v>
      </c>
      <c r="V130" s="20">
        <v>2.8571428571428571E-2</v>
      </c>
      <c r="W130" s="80">
        <f t="shared" si="4"/>
        <v>11231580.352984138</v>
      </c>
      <c r="X130" s="82">
        <f>+'35 - EVENTO SEC SANTANDER PPNA'!X130+'35 - OTRAS SECRETARIAS'!X130</f>
        <v>21.42453768799502</v>
      </c>
      <c r="Y130" s="97">
        <f>+'[6]Costos unitarios'!$N124</f>
        <v>251066.10586653132</v>
      </c>
      <c r="Z130" s="20">
        <v>2.8571428571428571E-2</v>
      </c>
      <c r="AA130" s="80">
        <f t="shared" si="5"/>
        <v>5378975.247315648</v>
      </c>
    </row>
    <row r="131" spans="2:27">
      <c r="B131" s="232"/>
      <c r="C131" s="214"/>
      <c r="D131" s="235"/>
      <c r="E131" s="217"/>
      <c r="F131" s="25" t="s">
        <v>275</v>
      </c>
      <c r="G131" s="27" t="s">
        <v>182</v>
      </c>
      <c r="H131" s="78">
        <f>+'35 - EVENTO SEC SANTANDER PPNA'!H131+'35 - OTRAS SECRETARIAS'!H131</f>
        <v>0</v>
      </c>
      <c r="I131" s="97"/>
      <c r="J131" s="20"/>
      <c r="K131" s="4"/>
      <c r="L131" s="82">
        <f>+'35 - EVENTO SEC SANTANDER PPNA'!L131+'35 - OTRAS SECRETARIAS'!L131</f>
        <v>0</v>
      </c>
      <c r="M131" s="97"/>
      <c r="N131" s="20"/>
      <c r="O131" s="4"/>
      <c r="P131" s="67">
        <f>+'35 - EVENTO SEC SANTANDER PPNA'!L131+'35 - OTRAS SECRETARIAS'!P131</f>
        <v>0</v>
      </c>
      <c r="Q131" s="97"/>
      <c r="R131" s="20"/>
      <c r="S131" s="80">
        <f t="shared" si="3"/>
        <v>0</v>
      </c>
      <c r="T131" s="82">
        <f>+'35 - EVENTO SEC SANTANDER PPNA'!T131+'35 - OTRAS SECRETARIAS'!T131</f>
        <v>0</v>
      </c>
      <c r="U131" s="97"/>
      <c r="V131" s="20"/>
      <c r="W131" s="80">
        <f t="shared" si="4"/>
        <v>0</v>
      </c>
      <c r="X131" s="82">
        <f>+'35 - EVENTO SEC SANTANDER PPNA'!X131+'35 - OTRAS SECRETARIAS'!X131</f>
        <v>0</v>
      </c>
      <c r="Y131" s="97"/>
      <c r="Z131" s="20"/>
      <c r="AA131" s="80">
        <f t="shared" si="5"/>
        <v>0</v>
      </c>
    </row>
    <row r="132" spans="2:27">
      <c r="B132" s="232"/>
      <c r="C132" s="214"/>
      <c r="D132" s="235"/>
      <c r="E132" s="217"/>
      <c r="F132" s="25" t="s">
        <v>276</v>
      </c>
      <c r="G132" s="27" t="s">
        <v>80</v>
      </c>
      <c r="H132" s="78">
        <f>+'35 - EVENTO SEC SANTANDER PPNA'!H132+'35 - OTRAS SECRETARIAS'!H132</f>
        <v>0</v>
      </c>
      <c r="I132" s="97"/>
      <c r="J132" s="20"/>
      <c r="K132" s="4"/>
      <c r="L132" s="82">
        <f>+'35 - EVENTO SEC SANTANDER PPNA'!L132+'35 - OTRAS SECRETARIAS'!L132</f>
        <v>0</v>
      </c>
      <c r="M132" s="97"/>
      <c r="N132" s="20"/>
      <c r="O132" s="4"/>
      <c r="P132" s="67">
        <f>+'35 - EVENTO SEC SANTANDER PPNA'!L132+'35 - OTRAS SECRETARIAS'!P132</f>
        <v>0</v>
      </c>
      <c r="Q132" s="97"/>
      <c r="R132" s="20"/>
      <c r="S132" s="80">
        <f t="shared" si="3"/>
        <v>0</v>
      </c>
      <c r="T132" s="82">
        <f>+'35 - EVENTO SEC SANTANDER PPNA'!T132+'35 - OTRAS SECRETARIAS'!T132</f>
        <v>0</v>
      </c>
      <c r="U132" s="97"/>
      <c r="V132" s="20"/>
      <c r="W132" s="80">
        <f t="shared" si="4"/>
        <v>0</v>
      </c>
      <c r="X132" s="82">
        <f>+'35 - EVENTO SEC SANTANDER PPNA'!X132+'35 - OTRAS SECRETARIAS'!X132</f>
        <v>0</v>
      </c>
      <c r="Y132" s="97"/>
      <c r="Z132" s="20"/>
      <c r="AA132" s="80">
        <f t="shared" si="5"/>
        <v>0</v>
      </c>
    </row>
    <row r="133" spans="2:27">
      <c r="B133" s="232"/>
      <c r="C133" s="214"/>
      <c r="D133" s="235"/>
      <c r="E133" s="217"/>
      <c r="F133" s="25" t="s">
        <v>277</v>
      </c>
      <c r="G133" s="27" t="s">
        <v>82</v>
      </c>
      <c r="H133" s="78">
        <f>+'35 - EVENTO SEC SANTANDER PPNA'!H133+'35 - OTRAS SECRETARIAS'!H133</f>
        <v>131</v>
      </c>
      <c r="I133" s="97">
        <f>+'[2]13- Costo 2013'!$N127</f>
        <v>704193.86555516708</v>
      </c>
      <c r="J133" s="20">
        <v>1.9047619047619049E-2</v>
      </c>
      <c r="K133" s="4"/>
      <c r="L133" s="82">
        <f>+'35 - EVENTO SEC SANTANDER PPNA'!L133+'35 - OTRAS SECRETARIAS'!L133</f>
        <v>133.05702623453487</v>
      </c>
      <c r="M133" s="97">
        <f>+'[3]Costos unitarios'!$N127</f>
        <v>586604.14946708968</v>
      </c>
      <c r="N133" s="20">
        <v>1.9047619047619049E-2</v>
      </c>
      <c r="O133" s="4"/>
      <c r="P133" s="67">
        <f>+'35 - EVENTO SEC SANTANDER PPNA'!L133+'35 - OTRAS SECRETARIAS'!P133</f>
        <v>132.13542285900746</v>
      </c>
      <c r="Q133" s="97">
        <f>+'[4]Costos unitarios'!$N127</f>
        <v>489912.10552298377</v>
      </c>
      <c r="R133" s="20">
        <v>1.9047619047619049E-2</v>
      </c>
      <c r="S133" s="80">
        <f t="shared" si="3"/>
        <v>64734743.227026142</v>
      </c>
      <c r="T133" s="82">
        <f>+'35 - EVENTO SEC SANTANDER PPNA'!T133+'35 - OTRAS SECRETARIAS'!T133</f>
        <v>34.595966301800601</v>
      </c>
      <c r="U133" s="97">
        <f>+'[5]Costos unitarios'!$N127</f>
        <v>474143.76361811318</v>
      </c>
      <c r="V133" s="20">
        <v>1.9047619047619049E-2</v>
      </c>
      <c r="W133" s="80">
        <f t="shared" si="4"/>
        <v>16403461.668341154</v>
      </c>
      <c r="X133" s="82">
        <f>+'35 - EVENTO SEC SANTANDER PPNA'!X133+'35 - OTRAS SECRETARIAS'!X133</f>
        <v>17.562822520838896</v>
      </c>
      <c r="Y133" s="97">
        <f>+'[6]Costos unitarios'!$N127</f>
        <v>447351.20721431368</v>
      </c>
      <c r="Z133" s="20">
        <v>1.9047619047619049E-2</v>
      </c>
      <c r="AA133" s="80">
        <f t="shared" si="5"/>
        <v>7856749.8567880159</v>
      </c>
    </row>
    <row r="134" spans="2:27">
      <c r="B134" s="232"/>
      <c r="C134" s="214"/>
      <c r="D134" s="235"/>
      <c r="E134" s="217"/>
      <c r="F134" s="25" t="s">
        <v>278</v>
      </c>
      <c r="G134" s="27" t="s">
        <v>279</v>
      </c>
      <c r="H134" s="78">
        <f>+'35 - EVENTO SEC SANTANDER PPNA'!H134+'35 - OTRAS SECRETARIAS'!H134</f>
        <v>278</v>
      </c>
      <c r="I134" s="97">
        <f>+'[2]13- Costo 2013'!$N128</f>
        <v>704193.86555516708</v>
      </c>
      <c r="J134" s="20">
        <v>2.8571428571428571E-2</v>
      </c>
      <c r="K134" s="4"/>
      <c r="L134" s="82">
        <f>+'35 - EVENTO SEC SANTANDER PPNA'!L134+'35 - OTRAS SECRETARIAS'!L134</f>
        <v>282.34299691457807</v>
      </c>
      <c r="M134" s="97">
        <f>+'[3]Costos unitarios'!$N128</f>
        <v>586604.14946708968</v>
      </c>
      <c r="N134" s="20">
        <v>2.8571428571428571E-2</v>
      </c>
      <c r="O134" s="4"/>
      <c r="P134" s="67">
        <f>+'35 - EVENTO SEC SANTANDER PPNA'!L134+'35 - OTRAS SECRETARIAS'!P134</f>
        <v>280.44476906647679</v>
      </c>
      <c r="Q134" s="97">
        <f>+'[4]Costos unitarios'!$N128</f>
        <v>489912.10552298382</v>
      </c>
      <c r="R134" s="20">
        <v>2.8571428571428571E-2</v>
      </c>
      <c r="S134" s="80">
        <f t="shared" si="3"/>
        <v>137393287.29626462</v>
      </c>
      <c r="T134" s="82">
        <f>+'35 - EVENTO SEC SANTANDER PPNA'!T134+'35 - OTRAS SECRETARIAS'!T134</f>
        <v>73.099053128059083</v>
      </c>
      <c r="U134" s="97">
        <f>+'[5]Costos unitarios'!$N128</f>
        <v>474143.76361811312</v>
      </c>
      <c r="V134" s="20">
        <v>2.8571428571428571E-2</v>
      </c>
      <c r="W134" s="80">
        <f t="shared" si="4"/>
        <v>34659460.167058341</v>
      </c>
      <c r="X134" s="82">
        <f>+'35 - EVENTO SEC SANTANDER PPNA'!X134+'35 - OTRAS SECRETARIAS'!X134</f>
        <v>37.114379282726709</v>
      </c>
      <c r="Y134" s="97">
        <f>+'[6]Costos unitarios'!$N128</f>
        <v>447351.20721431362</v>
      </c>
      <c r="Z134" s="20">
        <v>2.8571428571428571E-2</v>
      </c>
      <c r="AA134" s="80">
        <f t="shared" si="5"/>
        <v>16603162.377137704</v>
      </c>
    </row>
    <row r="135" spans="2:27">
      <c r="B135" s="232"/>
      <c r="C135" s="214"/>
      <c r="D135" s="235"/>
      <c r="E135" s="217"/>
      <c r="F135" s="25" t="s">
        <v>280</v>
      </c>
      <c r="G135" s="27" t="s">
        <v>281</v>
      </c>
      <c r="H135" s="78">
        <f>+'35 - EVENTO SEC SANTANDER PPNA'!H135+'35 - OTRAS SECRETARIAS'!H135</f>
        <v>0</v>
      </c>
      <c r="I135" s="97"/>
      <c r="J135" s="20"/>
      <c r="K135" s="4"/>
      <c r="L135" s="82">
        <f>+'35 - EVENTO SEC SANTANDER PPNA'!L135+'35 - OTRAS SECRETARIAS'!L135</f>
        <v>0</v>
      </c>
      <c r="M135" s="97"/>
      <c r="N135" s="20"/>
      <c r="O135" s="4"/>
      <c r="P135" s="67">
        <f>+'35 - EVENTO SEC SANTANDER PPNA'!L135+'35 - OTRAS SECRETARIAS'!P135</f>
        <v>0</v>
      </c>
      <c r="Q135" s="97"/>
      <c r="R135" s="20"/>
      <c r="S135" s="80">
        <f t="shared" si="3"/>
        <v>0</v>
      </c>
      <c r="T135" s="82">
        <f>+'35 - EVENTO SEC SANTANDER PPNA'!T135+'35 - OTRAS SECRETARIAS'!T135</f>
        <v>0</v>
      </c>
      <c r="U135" s="97"/>
      <c r="V135" s="20"/>
      <c r="W135" s="80">
        <f t="shared" si="4"/>
        <v>0</v>
      </c>
      <c r="X135" s="82">
        <f>+'35 - EVENTO SEC SANTANDER PPNA'!X135+'35 - OTRAS SECRETARIAS'!X135</f>
        <v>0</v>
      </c>
      <c r="Y135" s="97"/>
      <c r="Z135" s="20"/>
      <c r="AA135" s="80">
        <f t="shared" si="5"/>
        <v>0</v>
      </c>
    </row>
    <row r="136" spans="2:27">
      <c r="B136" s="232"/>
      <c r="C136" s="214"/>
      <c r="D136" s="235"/>
      <c r="E136" s="217"/>
      <c r="F136" s="25" t="s">
        <v>282</v>
      </c>
      <c r="G136" s="27" t="s">
        <v>84</v>
      </c>
      <c r="H136" s="78">
        <f>+'35 - EVENTO SEC SANTANDER PPNA'!H136+'35 - OTRAS SECRETARIAS'!H136</f>
        <v>0</v>
      </c>
      <c r="I136" s="97"/>
      <c r="J136" s="20"/>
      <c r="K136" s="4"/>
      <c r="L136" s="82">
        <f>+'35 - EVENTO SEC SANTANDER PPNA'!L136+'35 - OTRAS SECRETARIAS'!L136</f>
        <v>0</v>
      </c>
      <c r="M136" s="97"/>
      <c r="N136" s="20"/>
      <c r="O136" s="4"/>
      <c r="P136" s="67">
        <f>+'35 - EVENTO SEC SANTANDER PPNA'!L136+'35 - OTRAS SECRETARIAS'!P136</f>
        <v>0</v>
      </c>
      <c r="Q136" s="97"/>
      <c r="R136" s="20"/>
      <c r="S136" s="80">
        <f t="shared" si="3"/>
        <v>0</v>
      </c>
      <c r="T136" s="82">
        <f>+'35 - EVENTO SEC SANTANDER PPNA'!T136+'35 - OTRAS SECRETARIAS'!T136</f>
        <v>0</v>
      </c>
      <c r="U136" s="97"/>
      <c r="V136" s="20"/>
      <c r="W136" s="80">
        <f t="shared" si="4"/>
        <v>0</v>
      </c>
      <c r="X136" s="82">
        <f>+'35 - EVENTO SEC SANTANDER PPNA'!X136+'35 - OTRAS SECRETARIAS'!X136</f>
        <v>0</v>
      </c>
      <c r="Y136" s="97"/>
      <c r="Z136" s="20"/>
      <c r="AA136" s="80">
        <f t="shared" si="5"/>
        <v>0</v>
      </c>
    </row>
    <row r="137" spans="2:27">
      <c r="B137" s="232"/>
      <c r="C137" s="214"/>
      <c r="D137" s="235"/>
      <c r="E137" s="217"/>
      <c r="F137" s="25" t="s">
        <v>283</v>
      </c>
      <c r="G137" s="27" t="s">
        <v>284</v>
      </c>
      <c r="H137" s="78">
        <f>+'35 - EVENTO SEC SANTANDER PPNA'!H137+'35 - OTRAS SECRETARIAS'!H137</f>
        <v>121.00000000000001</v>
      </c>
      <c r="I137" s="97">
        <f>+'[2]13- Costo 2013'!$N131</f>
        <v>704193.86555516708</v>
      </c>
      <c r="J137" s="20">
        <v>2.8571428571428571E-2</v>
      </c>
      <c r="K137" s="4"/>
      <c r="L137" s="82">
        <f>+'35 - EVENTO SEC SANTANDER PPNA'!L137+'35 - OTRAS SECRETARIAS'!L137</f>
        <v>122.93637148074343</v>
      </c>
      <c r="M137" s="97">
        <f>+'[3]Costos unitarios'!$N131</f>
        <v>586604.14946708968</v>
      </c>
      <c r="N137" s="20">
        <v>2.8571428571428571E-2</v>
      </c>
      <c r="O137" s="4"/>
      <c r="P137" s="67">
        <f>+'35 - EVENTO SEC SANTANDER PPNA'!L137+'35 - OTRAS SECRETARIAS'!P137</f>
        <v>121.03814363264217</v>
      </c>
      <c r="Q137" s="97">
        <f>+'[4]Costos unitarios'!$N131</f>
        <v>489912.10552298382</v>
      </c>
      <c r="R137" s="20">
        <v>2.8571428571428571E-2</v>
      </c>
      <c r="S137" s="80">
        <f t="shared" si="3"/>
        <v>59298051.795661069</v>
      </c>
      <c r="T137" s="82">
        <f>+'35 - EVENTO SEC SANTANDER PPNA'!T137+'35 - OTRAS SECRETARIAS'!T137</f>
        <v>31.997802794340128</v>
      </c>
      <c r="U137" s="97">
        <f>+'[5]Costos unitarios'!$N131</f>
        <v>474143.76361811318</v>
      </c>
      <c r="V137" s="20">
        <v>2.8571428571428571E-2</v>
      </c>
      <c r="W137" s="80">
        <f t="shared" si="4"/>
        <v>15171558.644418607</v>
      </c>
      <c r="X137" s="82">
        <f>+'35 - EVENTO SEC SANTANDER PPNA'!X137+'35 - OTRAS SECRETARIAS'!X137</f>
        <v>16.238912076176916</v>
      </c>
      <c r="Y137" s="97">
        <f>+'[6]Costos unitarios'!$N131</f>
        <v>447351.20721431368</v>
      </c>
      <c r="Z137" s="20">
        <v>2.8571428571428571E-2</v>
      </c>
      <c r="AA137" s="80">
        <f t="shared" si="5"/>
        <v>7264496.9211248402</v>
      </c>
    </row>
    <row r="138" spans="2:27">
      <c r="B138" s="232"/>
      <c r="C138" s="214"/>
      <c r="D138" s="235"/>
      <c r="E138" s="217"/>
      <c r="F138" s="25" t="s">
        <v>285</v>
      </c>
      <c r="G138" s="27" t="s">
        <v>286</v>
      </c>
      <c r="H138" s="78">
        <f>+'35 - EVENTO SEC SANTANDER PPNA'!H138+'35 - OTRAS SECRETARIAS'!H138</f>
        <v>0</v>
      </c>
      <c r="I138" s="97">
        <f>+'[2]13- Costo 2013'!$N132</f>
        <v>704193.8655551672</v>
      </c>
      <c r="J138" s="20">
        <v>0</v>
      </c>
      <c r="K138" s="4"/>
      <c r="L138" s="82">
        <f>+'35 - EVENTO SEC SANTANDER PPNA'!L138+'35 - OTRAS SECRETARIAS'!L138</f>
        <v>0</v>
      </c>
      <c r="M138" s="97"/>
      <c r="N138" s="20">
        <v>0</v>
      </c>
      <c r="O138" s="4"/>
      <c r="P138" s="67">
        <f>+'35 - EVENTO SEC SANTANDER PPNA'!L138+'35 - OTRAS SECRETARIAS'!P138</f>
        <v>0</v>
      </c>
      <c r="Q138" s="97"/>
      <c r="R138" s="20">
        <v>0</v>
      </c>
      <c r="S138" s="80">
        <f t="shared" si="3"/>
        <v>0</v>
      </c>
      <c r="T138" s="82">
        <f>+'35 - EVENTO SEC SANTANDER PPNA'!T138+'35 - OTRAS SECRETARIAS'!T138</f>
        <v>0</v>
      </c>
      <c r="U138" s="97"/>
      <c r="V138" s="20">
        <v>0</v>
      </c>
      <c r="W138" s="80">
        <f t="shared" si="4"/>
        <v>0</v>
      </c>
      <c r="X138" s="82">
        <f>+'35 - EVENTO SEC SANTANDER PPNA'!X138+'35 - OTRAS SECRETARIAS'!X138</f>
        <v>0</v>
      </c>
      <c r="Y138" s="97"/>
      <c r="Z138" s="20">
        <v>0</v>
      </c>
      <c r="AA138" s="80">
        <f t="shared" si="5"/>
        <v>0</v>
      </c>
    </row>
    <row r="139" spans="2:27">
      <c r="B139" s="232"/>
      <c r="C139" s="214"/>
      <c r="D139" s="235"/>
      <c r="E139" s="217"/>
      <c r="F139" s="25" t="s">
        <v>287</v>
      </c>
      <c r="G139" s="27" t="s">
        <v>288</v>
      </c>
      <c r="H139" s="78">
        <f>+'35 - EVENTO SEC SANTANDER PPNA'!H139+'35 - OTRAS SECRETARIAS'!H139</f>
        <v>8</v>
      </c>
      <c r="I139" s="97">
        <f>+'[2]13- Costo 2013'!$N133</f>
        <v>704193.86555516708</v>
      </c>
      <c r="J139" s="20">
        <v>0</v>
      </c>
      <c r="K139" s="4"/>
      <c r="L139" s="82">
        <f>+'35 - EVENTO SEC SANTANDER PPNA'!L139+'35 - OTRAS SECRETARIAS'!L139</f>
        <v>8.1226305953546323</v>
      </c>
      <c r="M139" s="97">
        <f>+'[3]Costos unitarios'!$N133</f>
        <v>586604.14946708956</v>
      </c>
      <c r="N139" s="20">
        <v>0</v>
      </c>
      <c r="O139" s="4"/>
      <c r="P139" s="67">
        <f>+'35 - EVENTO SEC SANTANDER PPNA'!L139+'35 - OTRAS SECRETARIAS'!P139</f>
        <v>8.1226305953546323</v>
      </c>
      <c r="Q139" s="97">
        <f>+'[4]Costos unitarios'!$N133</f>
        <v>489912.10552298377</v>
      </c>
      <c r="R139" s="20">
        <v>0</v>
      </c>
      <c r="S139" s="80">
        <f t="shared" si="3"/>
        <v>3979375.0573555953</v>
      </c>
      <c r="T139" s="82">
        <f>+'35 - EVENTO SEC SANTANDER PPNA'!T139+'35 - OTRAS SECRETARIAS'!T139</f>
        <v>2.0943312271958709</v>
      </c>
      <c r="U139" s="97">
        <f>+'[5]Costos unitarios'!$N133</f>
        <v>474143.76361811324</v>
      </c>
      <c r="V139" s="20">
        <v>0</v>
      </c>
      <c r="W139" s="80">
        <f t="shared" si="4"/>
        <v>993014.09032559209</v>
      </c>
      <c r="X139" s="82">
        <f>+'35 - EVENTO SEC SANTANDER PPNA'!X139+'35 - OTRAS SECRETARIAS'!X139</f>
        <v>1.0637180742190977</v>
      </c>
      <c r="Y139" s="97">
        <f>+'[6]Costos unitarios'!$N133</f>
        <v>447351.20721431362</v>
      </c>
      <c r="Z139" s="20">
        <v>0</v>
      </c>
      <c r="AA139" s="80">
        <f t="shared" si="5"/>
        <v>475855.56463759823</v>
      </c>
    </row>
    <row r="140" spans="2:27" ht="18" customHeight="1">
      <c r="B140" s="232"/>
      <c r="C140" s="214"/>
      <c r="D140" s="235"/>
      <c r="E140" s="217"/>
      <c r="F140" s="25" t="s">
        <v>289</v>
      </c>
      <c r="G140" s="27" t="s">
        <v>202</v>
      </c>
      <c r="H140" s="78">
        <f>+'35 - EVENTO SEC SANTANDER PPNA'!H140+'35 - OTRAS SECRETARIAS'!H140</f>
        <v>0</v>
      </c>
      <c r="I140" s="97"/>
      <c r="J140" s="20"/>
      <c r="K140" s="4"/>
      <c r="L140" s="82">
        <f>+'35 - EVENTO SEC SANTANDER PPNA'!L140+'35 - OTRAS SECRETARIAS'!L140</f>
        <v>0</v>
      </c>
      <c r="M140" s="97"/>
      <c r="N140" s="20"/>
      <c r="O140" s="4"/>
      <c r="P140" s="67">
        <f>+'35 - EVENTO SEC SANTANDER PPNA'!L140+'35 - OTRAS SECRETARIAS'!P140</f>
        <v>0</v>
      </c>
      <c r="Q140" s="97"/>
      <c r="R140" s="20"/>
      <c r="S140" s="80">
        <f t="shared" si="3"/>
        <v>0</v>
      </c>
      <c r="T140" s="82">
        <f>+'35 - EVENTO SEC SANTANDER PPNA'!T140+'35 - OTRAS SECRETARIAS'!T140</f>
        <v>0</v>
      </c>
      <c r="U140" s="97"/>
      <c r="V140" s="20"/>
      <c r="W140" s="80">
        <f t="shared" si="4"/>
        <v>0</v>
      </c>
      <c r="X140" s="82">
        <f>+'35 - EVENTO SEC SANTANDER PPNA'!X140+'35 - OTRAS SECRETARIAS'!X140</f>
        <v>0</v>
      </c>
      <c r="Y140" s="97"/>
      <c r="Z140" s="20"/>
      <c r="AA140" s="80">
        <f t="shared" si="5"/>
        <v>0</v>
      </c>
    </row>
    <row r="141" spans="2:27">
      <c r="B141" s="232"/>
      <c r="C141" s="214"/>
      <c r="D141" s="235"/>
      <c r="E141" s="217"/>
      <c r="F141" s="25" t="s">
        <v>290</v>
      </c>
      <c r="G141" s="27" t="s">
        <v>291</v>
      </c>
      <c r="H141" s="78">
        <f>+'35 - EVENTO SEC SANTANDER PPNA'!H141+'35 - OTRAS SECRETARIAS'!H141</f>
        <v>0</v>
      </c>
      <c r="I141" s="97"/>
      <c r="J141" s="20"/>
      <c r="K141" s="4"/>
      <c r="L141" s="82">
        <f>+'35 - EVENTO SEC SANTANDER PPNA'!L141+'35 - OTRAS SECRETARIAS'!L141</f>
        <v>0</v>
      </c>
      <c r="M141" s="97"/>
      <c r="N141" s="20"/>
      <c r="O141" s="4"/>
      <c r="P141" s="67">
        <f>+'35 - EVENTO SEC SANTANDER PPNA'!L141+'35 - OTRAS SECRETARIAS'!P141</f>
        <v>0</v>
      </c>
      <c r="Q141" s="97"/>
      <c r="R141" s="20"/>
      <c r="S141" s="80">
        <f t="shared" si="3"/>
        <v>0</v>
      </c>
      <c r="T141" s="82">
        <f>+'35 - EVENTO SEC SANTANDER PPNA'!T141+'35 - OTRAS SECRETARIAS'!T141</f>
        <v>0</v>
      </c>
      <c r="U141" s="97"/>
      <c r="V141" s="20"/>
      <c r="W141" s="80">
        <f t="shared" si="4"/>
        <v>0</v>
      </c>
      <c r="X141" s="82">
        <f>+'35 - EVENTO SEC SANTANDER PPNA'!X141+'35 - OTRAS SECRETARIAS'!X141</f>
        <v>0</v>
      </c>
      <c r="Y141" s="97"/>
      <c r="Z141" s="20"/>
      <c r="AA141" s="80">
        <f t="shared" si="5"/>
        <v>0</v>
      </c>
    </row>
    <row r="142" spans="2:27">
      <c r="B142" s="232"/>
      <c r="C142" s="214"/>
      <c r="D142" s="235"/>
      <c r="E142" s="217"/>
      <c r="F142" s="25" t="s">
        <v>292</v>
      </c>
      <c r="G142" s="27" t="s">
        <v>86</v>
      </c>
      <c r="H142" s="78">
        <f>+'35 - EVENTO SEC SANTANDER PPNA'!H142+'35 - OTRAS SECRETARIAS'!H142</f>
        <v>0</v>
      </c>
      <c r="I142" s="97"/>
      <c r="J142" s="20"/>
      <c r="K142" s="4"/>
      <c r="L142" s="82">
        <f>+'35 - EVENTO SEC SANTANDER PPNA'!L142+'35 - OTRAS SECRETARIAS'!L142</f>
        <v>0</v>
      </c>
      <c r="M142" s="97"/>
      <c r="N142" s="20"/>
      <c r="O142" s="4"/>
      <c r="P142" s="67">
        <f>+'35 - EVENTO SEC SANTANDER PPNA'!L142+'35 - OTRAS SECRETARIAS'!P142</f>
        <v>0</v>
      </c>
      <c r="Q142" s="97"/>
      <c r="R142" s="20"/>
      <c r="S142" s="80">
        <f t="shared" si="3"/>
        <v>0</v>
      </c>
      <c r="T142" s="82">
        <f>+'35 - EVENTO SEC SANTANDER PPNA'!T142+'35 - OTRAS SECRETARIAS'!T142</f>
        <v>0</v>
      </c>
      <c r="U142" s="97"/>
      <c r="V142" s="20"/>
      <c r="W142" s="80">
        <f t="shared" si="4"/>
        <v>0</v>
      </c>
      <c r="X142" s="82">
        <f>+'35 - EVENTO SEC SANTANDER PPNA'!X142+'35 - OTRAS SECRETARIAS'!X142</f>
        <v>0</v>
      </c>
      <c r="Y142" s="97"/>
      <c r="Z142" s="20"/>
      <c r="AA142" s="80">
        <f t="shared" si="5"/>
        <v>0</v>
      </c>
    </row>
    <row r="143" spans="2:27">
      <c r="B143" s="232"/>
      <c r="C143" s="214"/>
      <c r="D143" s="235"/>
      <c r="E143" s="217"/>
      <c r="F143" s="25" t="s">
        <v>293</v>
      </c>
      <c r="G143" s="27" t="s">
        <v>196</v>
      </c>
      <c r="H143" s="78">
        <f>+'35 - EVENTO SEC SANTANDER PPNA'!H143+'35 - OTRAS SECRETARIAS'!H143</f>
        <v>0</v>
      </c>
      <c r="I143" s="97"/>
      <c r="J143" s="20"/>
      <c r="K143" s="4"/>
      <c r="L143" s="82">
        <f>+'35 - EVENTO SEC SANTANDER PPNA'!L143+'35 - OTRAS SECRETARIAS'!L143</f>
        <v>0</v>
      </c>
      <c r="M143" s="97"/>
      <c r="N143" s="20"/>
      <c r="O143" s="4"/>
      <c r="P143" s="67">
        <f>+'35 - EVENTO SEC SANTANDER PPNA'!L143+'35 - OTRAS SECRETARIAS'!P143</f>
        <v>0</v>
      </c>
      <c r="Q143" s="97"/>
      <c r="R143" s="20"/>
      <c r="S143" s="80">
        <f t="shared" si="3"/>
        <v>0</v>
      </c>
      <c r="T143" s="82">
        <f>+'35 - EVENTO SEC SANTANDER PPNA'!T143+'35 - OTRAS SECRETARIAS'!T143</f>
        <v>0</v>
      </c>
      <c r="U143" s="97"/>
      <c r="V143" s="20"/>
      <c r="W143" s="80">
        <f t="shared" si="4"/>
        <v>0</v>
      </c>
      <c r="X143" s="82">
        <f>+'35 - EVENTO SEC SANTANDER PPNA'!X143+'35 - OTRAS SECRETARIAS'!X143</f>
        <v>0</v>
      </c>
      <c r="Y143" s="97"/>
      <c r="Z143" s="20"/>
      <c r="AA143" s="80">
        <f t="shared" si="5"/>
        <v>0</v>
      </c>
    </row>
    <row r="144" spans="2:27">
      <c r="B144" s="232"/>
      <c r="C144" s="214"/>
      <c r="D144" s="235"/>
      <c r="E144" s="217"/>
      <c r="F144" s="25" t="s">
        <v>294</v>
      </c>
      <c r="G144" s="27" t="s">
        <v>295</v>
      </c>
      <c r="H144" s="78">
        <f>+'35 - EVENTO SEC SANTANDER PPNA'!H144+'35 - OTRAS SECRETARIAS'!H144</f>
        <v>0</v>
      </c>
      <c r="I144" s="97"/>
      <c r="J144" s="20"/>
      <c r="K144" s="4"/>
      <c r="L144" s="82">
        <f>+'35 - EVENTO SEC SANTANDER PPNA'!L144+'35 - OTRAS SECRETARIAS'!L144</f>
        <v>0</v>
      </c>
      <c r="M144" s="97"/>
      <c r="N144" s="20"/>
      <c r="O144" s="4"/>
      <c r="P144" s="67">
        <f>+'35 - EVENTO SEC SANTANDER PPNA'!L144+'35 - OTRAS SECRETARIAS'!P144</f>
        <v>0</v>
      </c>
      <c r="Q144" s="97"/>
      <c r="R144" s="20"/>
      <c r="S144" s="80">
        <f t="shared" ref="S144:S199" si="6">+Q144*P144</f>
        <v>0</v>
      </c>
      <c r="T144" s="82">
        <f>+'35 - EVENTO SEC SANTANDER PPNA'!T144+'35 - OTRAS SECRETARIAS'!T144</f>
        <v>0</v>
      </c>
      <c r="U144" s="97"/>
      <c r="V144" s="20"/>
      <c r="W144" s="80">
        <f t="shared" ref="W144:W199" si="7">+T144*U144</f>
        <v>0</v>
      </c>
      <c r="X144" s="82">
        <f>+'35 - EVENTO SEC SANTANDER PPNA'!X144+'35 - OTRAS SECRETARIAS'!X144</f>
        <v>0</v>
      </c>
      <c r="Y144" s="97"/>
      <c r="Z144" s="20"/>
      <c r="AA144" s="80">
        <f t="shared" ref="AA144:AA199" si="8">+X144*Y144</f>
        <v>0</v>
      </c>
    </row>
    <row r="145" spans="2:27">
      <c r="B145" s="232"/>
      <c r="C145" s="214"/>
      <c r="D145" s="235"/>
      <c r="E145" s="217"/>
      <c r="F145" s="25" t="s">
        <v>296</v>
      </c>
      <c r="G145" s="27" t="s">
        <v>297</v>
      </c>
      <c r="H145" s="78">
        <f>+'35 - EVENTO SEC SANTANDER PPNA'!H145+'35 - OTRAS SECRETARIAS'!H145</f>
        <v>3</v>
      </c>
      <c r="I145" s="97">
        <f>+'[2]13- Costo 2013'!$N139</f>
        <v>704193.86555516708</v>
      </c>
      <c r="J145" s="20">
        <v>0</v>
      </c>
      <c r="K145" s="4"/>
      <c r="L145" s="82">
        <f>+'35 - EVENTO SEC SANTANDER PPNA'!L145+'35 - OTRAS SECRETARIAS'!L145</f>
        <v>3.0459864732579871</v>
      </c>
      <c r="M145" s="97">
        <f>+'[3]Costos unitarios'!$N139</f>
        <v>586604.14946708968</v>
      </c>
      <c r="N145" s="20">
        <v>0</v>
      </c>
      <c r="O145" s="4"/>
      <c r="P145" s="67">
        <f>+'35 - EVENTO SEC SANTANDER PPNA'!L145+'35 - OTRAS SECRETARIAS'!P145</f>
        <v>3.0459864732579871</v>
      </c>
      <c r="Q145" s="97">
        <f>+'[4]Costos unitarios'!$N139</f>
        <v>489912.10552298382</v>
      </c>
      <c r="R145" s="20">
        <v>0</v>
      </c>
      <c r="S145" s="80">
        <f t="shared" si="6"/>
        <v>1492265.6465083484</v>
      </c>
      <c r="T145" s="82">
        <f>+'35 - EVENTO SEC SANTANDER PPNA'!T145+'35 - OTRAS SECRETARIAS'!T145</f>
        <v>0.78537421019845155</v>
      </c>
      <c r="U145" s="97">
        <f>+'[5]Costos unitarios'!$N139</f>
        <v>474143.76361811324</v>
      </c>
      <c r="V145" s="20">
        <v>0</v>
      </c>
      <c r="W145" s="80">
        <f t="shared" si="7"/>
        <v>372380.28387209697</v>
      </c>
      <c r="X145" s="82">
        <f>+'35 - EVENTO SEC SANTANDER PPNA'!X145+'35 - OTRAS SECRETARIAS'!X145</f>
        <v>0.39889427783216158</v>
      </c>
      <c r="Y145" s="97">
        <f>+'[6]Costos unitarios'!$N139</f>
        <v>447351.20721431362</v>
      </c>
      <c r="Z145" s="20">
        <v>0</v>
      </c>
      <c r="AA145" s="80">
        <f t="shared" si="8"/>
        <v>178445.83673909929</v>
      </c>
    </row>
    <row r="146" spans="2:27">
      <c r="B146" s="232"/>
      <c r="C146" s="214"/>
      <c r="D146" s="235"/>
      <c r="E146" s="217"/>
      <c r="F146" s="25" t="s">
        <v>298</v>
      </c>
      <c r="G146" s="27" t="s">
        <v>299</v>
      </c>
      <c r="H146" s="78">
        <f>+'35 - EVENTO SEC SANTANDER PPNA'!H146+'35 - OTRAS SECRETARIAS'!H146</f>
        <v>0</v>
      </c>
      <c r="I146" s="97"/>
      <c r="J146" s="20"/>
      <c r="K146" s="4"/>
      <c r="L146" s="82">
        <f>+'35 - EVENTO SEC SANTANDER PPNA'!L146+'35 - OTRAS SECRETARIAS'!L146</f>
        <v>0</v>
      </c>
      <c r="M146" s="97"/>
      <c r="N146" s="20"/>
      <c r="O146" s="4"/>
      <c r="P146" s="67">
        <f>+'35 - EVENTO SEC SANTANDER PPNA'!L146+'35 - OTRAS SECRETARIAS'!P146</f>
        <v>0</v>
      </c>
      <c r="Q146" s="97"/>
      <c r="R146" s="20"/>
      <c r="S146" s="80">
        <f t="shared" si="6"/>
        <v>0</v>
      </c>
      <c r="T146" s="82">
        <f>+'35 - EVENTO SEC SANTANDER PPNA'!T146+'35 - OTRAS SECRETARIAS'!T146</f>
        <v>0</v>
      </c>
      <c r="U146" s="97"/>
      <c r="V146" s="20"/>
      <c r="W146" s="80">
        <f t="shared" si="7"/>
        <v>0</v>
      </c>
      <c r="X146" s="82">
        <f>+'35 - EVENTO SEC SANTANDER PPNA'!X146+'35 - OTRAS SECRETARIAS'!X146</f>
        <v>0</v>
      </c>
      <c r="Y146" s="97"/>
      <c r="Z146" s="20"/>
      <c r="AA146" s="80">
        <f t="shared" si="8"/>
        <v>0</v>
      </c>
    </row>
    <row r="147" spans="2:27">
      <c r="B147" s="232"/>
      <c r="C147" s="214"/>
      <c r="D147" s="235"/>
      <c r="E147" s="217"/>
      <c r="F147" s="25" t="s">
        <v>300</v>
      </c>
      <c r="G147" s="27" t="s">
        <v>301</v>
      </c>
      <c r="H147" s="78">
        <f>+'35 - EVENTO SEC SANTANDER PPNA'!H147+'35 - OTRAS SECRETARIAS'!H147</f>
        <v>0</v>
      </c>
      <c r="I147" s="97"/>
      <c r="J147" s="20"/>
      <c r="K147" s="4"/>
      <c r="L147" s="82">
        <f>+'35 - EVENTO SEC SANTANDER PPNA'!L147+'35 - OTRAS SECRETARIAS'!L147</f>
        <v>0</v>
      </c>
      <c r="M147" s="97"/>
      <c r="N147" s="20"/>
      <c r="O147" s="4"/>
      <c r="P147" s="67">
        <f>+'35 - EVENTO SEC SANTANDER PPNA'!L147+'35 - OTRAS SECRETARIAS'!P147</f>
        <v>0</v>
      </c>
      <c r="Q147" s="97"/>
      <c r="R147" s="20"/>
      <c r="S147" s="80">
        <f t="shared" si="6"/>
        <v>0</v>
      </c>
      <c r="T147" s="82">
        <f>+'35 - EVENTO SEC SANTANDER PPNA'!T147+'35 - OTRAS SECRETARIAS'!T147</f>
        <v>0</v>
      </c>
      <c r="U147" s="97"/>
      <c r="V147" s="20"/>
      <c r="W147" s="80">
        <f t="shared" si="7"/>
        <v>0</v>
      </c>
      <c r="X147" s="82">
        <f>+'35 - EVENTO SEC SANTANDER PPNA'!X147+'35 - OTRAS SECRETARIAS'!X147</f>
        <v>0</v>
      </c>
      <c r="Y147" s="97"/>
      <c r="Z147" s="20"/>
      <c r="AA147" s="80">
        <f t="shared" si="8"/>
        <v>0</v>
      </c>
    </row>
    <row r="148" spans="2:27">
      <c r="B148" s="232"/>
      <c r="C148" s="214"/>
      <c r="D148" s="235"/>
      <c r="E148" s="217"/>
      <c r="F148" s="25" t="s">
        <v>302</v>
      </c>
      <c r="G148" s="27" t="s">
        <v>303</v>
      </c>
      <c r="H148" s="78">
        <f>+'35 - EVENTO SEC SANTANDER PPNA'!H148+'35 - OTRAS SECRETARIAS'!H148</f>
        <v>0</v>
      </c>
      <c r="I148" s="97"/>
      <c r="J148" s="20"/>
      <c r="K148" s="4"/>
      <c r="L148" s="82">
        <f>+'35 - EVENTO SEC SANTANDER PPNA'!L148+'35 - OTRAS SECRETARIAS'!L148</f>
        <v>0</v>
      </c>
      <c r="M148" s="97"/>
      <c r="N148" s="20"/>
      <c r="O148" s="4"/>
      <c r="P148" s="67">
        <f>+'35 - EVENTO SEC SANTANDER PPNA'!L148+'35 - OTRAS SECRETARIAS'!P148</f>
        <v>0</v>
      </c>
      <c r="Q148" s="97"/>
      <c r="R148" s="20"/>
      <c r="S148" s="80">
        <f t="shared" si="6"/>
        <v>0</v>
      </c>
      <c r="T148" s="82">
        <f>+'35 - EVENTO SEC SANTANDER PPNA'!T148+'35 - OTRAS SECRETARIAS'!T148</f>
        <v>0</v>
      </c>
      <c r="U148" s="97"/>
      <c r="V148" s="20"/>
      <c r="W148" s="80">
        <f t="shared" si="7"/>
        <v>0</v>
      </c>
      <c r="X148" s="82">
        <f>+'35 - EVENTO SEC SANTANDER PPNA'!X148+'35 - OTRAS SECRETARIAS'!X148</f>
        <v>0</v>
      </c>
      <c r="Y148" s="97"/>
      <c r="Z148" s="20"/>
      <c r="AA148" s="80">
        <f t="shared" si="8"/>
        <v>0</v>
      </c>
    </row>
    <row r="149" spans="2:27">
      <c r="B149" s="232"/>
      <c r="C149" s="214"/>
      <c r="D149" s="235"/>
      <c r="E149" s="217"/>
      <c r="F149" s="25" t="s">
        <v>304</v>
      </c>
      <c r="G149" s="27" t="s">
        <v>305</v>
      </c>
      <c r="H149" s="78">
        <f>+'35 - EVENTO SEC SANTANDER PPNA'!H149+'35 - OTRAS SECRETARIAS'!H149</f>
        <v>0</v>
      </c>
      <c r="I149" s="97"/>
      <c r="J149" s="20"/>
      <c r="K149" s="4"/>
      <c r="L149" s="82">
        <f>+'35 - EVENTO SEC SANTANDER PPNA'!L149+'35 - OTRAS SECRETARIAS'!L149</f>
        <v>0</v>
      </c>
      <c r="M149" s="97"/>
      <c r="N149" s="20"/>
      <c r="O149" s="4"/>
      <c r="P149" s="67">
        <f>+'35 - EVENTO SEC SANTANDER PPNA'!L149+'35 - OTRAS SECRETARIAS'!P149</f>
        <v>0</v>
      </c>
      <c r="Q149" s="97"/>
      <c r="R149" s="20"/>
      <c r="S149" s="80">
        <f t="shared" si="6"/>
        <v>0</v>
      </c>
      <c r="T149" s="82">
        <f>+'35 - EVENTO SEC SANTANDER PPNA'!T149+'35 - OTRAS SECRETARIAS'!T149</f>
        <v>0</v>
      </c>
      <c r="U149" s="97"/>
      <c r="V149" s="20"/>
      <c r="W149" s="80">
        <f t="shared" si="7"/>
        <v>0</v>
      </c>
      <c r="X149" s="82">
        <f>+'35 - EVENTO SEC SANTANDER PPNA'!X149+'35 - OTRAS SECRETARIAS'!X149</f>
        <v>0</v>
      </c>
      <c r="Y149" s="97"/>
      <c r="Z149" s="20"/>
      <c r="AA149" s="80">
        <f t="shared" si="8"/>
        <v>0</v>
      </c>
    </row>
    <row r="150" spans="2:27">
      <c r="B150" s="232"/>
      <c r="C150" s="214"/>
      <c r="D150" s="235"/>
      <c r="E150" s="217"/>
      <c r="F150" s="25" t="s">
        <v>306</v>
      </c>
      <c r="G150" s="27" t="s">
        <v>307</v>
      </c>
      <c r="H150" s="78">
        <f>+'35 - EVENTO SEC SANTANDER PPNA'!H150+'35 - OTRAS SECRETARIAS'!H150</f>
        <v>0</v>
      </c>
      <c r="I150" s="97"/>
      <c r="J150" s="20"/>
      <c r="K150" s="4"/>
      <c r="L150" s="82">
        <f>+'35 - EVENTO SEC SANTANDER PPNA'!L150+'35 - OTRAS SECRETARIAS'!L150</f>
        <v>0</v>
      </c>
      <c r="M150" s="97"/>
      <c r="N150" s="20"/>
      <c r="O150" s="4"/>
      <c r="P150" s="67">
        <f>+'35 - EVENTO SEC SANTANDER PPNA'!L150+'35 - OTRAS SECRETARIAS'!P150</f>
        <v>0</v>
      </c>
      <c r="Q150" s="97"/>
      <c r="R150" s="20"/>
      <c r="S150" s="80">
        <f t="shared" si="6"/>
        <v>0</v>
      </c>
      <c r="T150" s="82">
        <f>+'35 - EVENTO SEC SANTANDER PPNA'!T150+'35 - OTRAS SECRETARIAS'!T150</f>
        <v>0</v>
      </c>
      <c r="U150" s="97"/>
      <c r="V150" s="20"/>
      <c r="W150" s="80">
        <f t="shared" si="7"/>
        <v>0</v>
      </c>
      <c r="X150" s="82">
        <f>+'35 - EVENTO SEC SANTANDER PPNA'!X150+'35 - OTRAS SECRETARIAS'!X150</f>
        <v>0</v>
      </c>
      <c r="Y150" s="97"/>
      <c r="Z150" s="20"/>
      <c r="AA150" s="80">
        <f t="shared" si="8"/>
        <v>0</v>
      </c>
    </row>
    <row r="151" spans="2:27">
      <c r="B151" s="232"/>
      <c r="C151" s="214"/>
      <c r="D151" s="235"/>
      <c r="E151" s="217"/>
      <c r="F151" s="25" t="s">
        <v>308</v>
      </c>
      <c r="G151" s="27" t="s">
        <v>309</v>
      </c>
      <c r="H151" s="78">
        <f>+'35 - EVENTO SEC SANTANDER PPNA'!H151+'35 - OTRAS SECRETARIAS'!H151</f>
        <v>0</v>
      </c>
      <c r="I151" s="97"/>
      <c r="J151" s="20"/>
      <c r="K151" s="4"/>
      <c r="L151" s="82">
        <f>+'35 - EVENTO SEC SANTANDER PPNA'!L151+'35 - OTRAS SECRETARIAS'!L151</f>
        <v>0</v>
      </c>
      <c r="M151" s="97"/>
      <c r="N151" s="20"/>
      <c r="O151" s="4"/>
      <c r="P151" s="67">
        <f>+'35 - EVENTO SEC SANTANDER PPNA'!L151+'35 - OTRAS SECRETARIAS'!P151</f>
        <v>0</v>
      </c>
      <c r="Q151" s="97"/>
      <c r="R151" s="20"/>
      <c r="S151" s="80">
        <f t="shared" si="6"/>
        <v>0</v>
      </c>
      <c r="T151" s="82">
        <f>+'35 - EVENTO SEC SANTANDER PPNA'!T151+'35 - OTRAS SECRETARIAS'!T151</f>
        <v>0</v>
      </c>
      <c r="U151" s="97"/>
      <c r="V151" s="20"/>
      <c r="W151" s="80">
        <f t="shared" si="7"/>
        <v>0</v>
      </c>
      <c r="X151" s="82">
        <f>+'35 - EVENTO SEC SANTANDER PPNA'!X151+'35 - OTRAS SECRETARIAS'!X151</f>
        <v>0</v>
      </c>
      <c r="Y151" s="97"/>
      <c r="Z151" s="20"/>
      <c r="AA151" s="80">
        <f t="shared" si="8"/>
        <v>0</v>
      </c>
    </row>
    <row r="152" spans="2:27">
      <c r="B152" s="232"/>
      <c r="C152" s="214"/>
      <c r="D152" s="235"/>
      <c r="E152" s="217"/>
      <c r="F152" s="25" t="s">
        <v>310</v>
      </c>
      <c r="G152" s="27" t="s">
        <v>311</v>
      </c>
      <c r="H152" s="78">
        <f>+'35 - EVENTO SEC SANTANDER PPNA'!H152+'35 - OTRAS SECRETARIAS'!H152</f>
        <v>0</v>
      </c>
      <c r="I152" s="97"/>
      <c r="J152" s="20"/>
      <c r="K152" s="4"/>
      <c r="L152" s="82">
        <f>+'35 - EVENTO SEC SANTANDER PPNA'!L152+'35 - OTRAS SECRETARIAS'!L152</f>
        <v>0</v>
      </c>
      <c r="M152" s="97"/>
      <c r="N152" s="20"/>
      <c r="O152" s="4"/>
      <c r="P152" s="67">
        <f>+'35 - EVENTO SEC SANTANDER PPNA'!L152+'35 - OTRAS SECRETARIAS'!P152</f>
        <v>0</v>
      </c>
      <c r="Q152" s="97"/>
      <c r="R152" s="20"/>
      <c r="S152" s="80">
        <f t="shared" si="6"/>
        <v>0</v>
      </c>
      <c r="T152" s="82">
        <f>+'35 - EVENTO SEC SANTANDER PPNA'!T152+'35 - OTRAS SECRETARIAS'!T152</f>
        <v>0</v>
      </c>
      <c r="U152" s="97"/>
      <c r="V152" s="20"/>
      <c r="W152" s="80">
        <f t="shared" si="7"/>
        <v>0</v>
      </c>
      <c r="X152" s="82">
        <f>+'35 - EVENTO SEC SANTANDER PPNA'!X152+'35 - OTRAS SECRETARIAS'!X152</f>
        <v>0</v>
      </c>
      <c r="Y152" s="97"/>
      <c r="Z152" s="20"/>
      <c r="AA152" s="80">
        <f t="shared" si="8"/>
        <v>0</v>
      </c>
    </row>
    <row r="153" spans="2:27">
      <c r="B153" s="232"/>
      <c r="C153" s="214"/>
      <c r="D153" s="235"/>
      <c r="E153" s="217"/>
      <c r="F153" s="25" t="s">
        <v>312</v>
      </c>
      <c r="G153" s="27" t="s">
        <v>313</v>
      </c>
      <c r="H153" s="78">
        <f>+'35 - EVENTO SEC SANTANDER PPNA'!H153+'35 - OTRAS SECRETARIAS'!H153</f>
        <v>0</v>
      </c>
      <c r="I153" s="97"/>
      <c r="J153" s="20"/>
      <c r="K153" s="4"/>
      <c r="L153" s="82">
        <f>+'35 - EVENTO SEC SANTANDER PPNA'!L153+'35 - OTRAS SECRETARIAS'!L153</f>
        <v>0</v>
      </c>
      <c r="M153" s="97"/>
      <c r="N153" s="20"/>
      <c r="O153" s="4"/>
      <c r="P153" s="67">
        <f>+'35 - EVENTO SEC SANTANDER PPNA'!L153+'35 - OTRAS SECRETARIAS'!P153</f>
        <v>0</v>
      </c>
      <c r="Q153" s="97"/>
      <c r="R153" s="20"/>
      <c r="S153" s="80">
        <f t="shared" si="6"/>
        <v>0</v>
      </c>
      <c r="T153" s="82">
        <f>+'35 - EVENTO SEC SANTANDER PPNA'!T153+'35 - OTRAS SECRETARIAS'!T153</f>
        <v>0</v>
      </c>
      <c r="U153" s="97"/>
      <c r="V153" s="20"/>
      <c r="W153" s="80">
        <f t="shared" si="7"/>
        <v>0</v>
      </c>
      <c r="X153" s="82">
        <f>+'35 - EVENTO SEC SANTANDER PPNA'!X153+'35 - OTRAS SECRETARIAS'!X153</f>
        <v>0</v>
      </c>
      <c r="Y153" s="97"/>
      <c r="Z153" s="20"/>
      <c r="AA153" s="80">
        <f t="shared" si="8"/>
        <v>0</v>
      </c>
    </row>
    <row r="154" spans="2:27">
      <c r="B154" s="232"/>
      <c r="C154" s="214"/>
      <c r="D154" s="235"/>
      <c r="E154" s="217"/>
      <c r="F154" s="25" t="s">
        <v>314</v>
      </c>
      <c r="G154" s="27" t="s">
        <v>315</v>
      </c>
      <c r="H154" s="78">
        <f>+'35 - EVENTO SEC SANTANDER PPNA'!H154+'35 - OTRAS SECRETARIAS'!H154</f>
        <v>0</v>
      </c>
      <c r="I154" s="97"/>
      <c r="J154" s="20"/>
      <c r="K154" s="4"/>
      <c r="L154" s="82">
        <f>+'35 - EVENTO SEC SANTANDER PPNA'!L154+'35 - OTRAS SECRETARIAS'!L154</f>
        <v>0</v>
      </c>
      <c r="M154" s="97"/>
      <c r="N154" s="20"/>
      <c r="O154" s="4"/>
      <c r="P154" s="67">
        <f>+'35 - EVENTO SEC SANTANDER PPNA'!L154+'35 - OTRAS SECRETARIAS'!P154</f>
        <v>0</v>
      </c>
      <c r="Q154" s="97"/>
      <c r="R154" s="20"/>
      <c r="S154" s="80">
        <f t="shared" si="6"/>
        <v>0</v>
      </c>
      <c r="T154" s="82">
        <f>+'35 - EVENTO SEC SANTANDER PPNA'!T154+'35 - OTRAS SECRETARIAS'!T154</f>
        <v>0</v>
      </c>
      <c r="U154" s="97"/>
      <c r="V154" s="20"/>
      <c r="W154" s="80">
        <f t="shared" si="7"/>
        <v>0</v>
      </c>
      <c r="X154" s="82">
        <f>+'35 - EVENTO SEC SANTANDER PPNA'!X154+'35 - OTRAS SECRETARIAS'!X154</f>
        <v>0</v>
      </c>
      <c r="Y154" s="97"/>
      <c r="Z154" s="20"/>
      <c r="AA154" s="80">
        <f t="shared" si="8"/>
        <v>0</v>
      </c>
    </row>
    <row r="155" spans="2:27">
      <c r="B155" s="232"/>
      <c r="C155" s="214"/>
      <c r="D155" s="235"/>
      <c r="E155" s="217"/>
      <c r="F155" s="25" t="s">
        <v>316</v>
      </c>
      <c r="G155" s="27" t="s">
        <v>317</v>
      </c>
      <c r="H155" s="78">
        <f>+'35 - EVENTO SEC SANTANDER PPNA'!H155+'35 - OTRAS SECRETARIAS'!H155</f>
        <v>0</v>
      </c>
      <c r="I155" s="97"/>
      <c r="J155" s="20"/>
      <c r="K155" s="4"/>
      <c r="L155" s="82">
        <f>+'35 - EVENTO SEC SANTANDER PPNA'!L155+'35 - OTRAS SECRETARIAS'!L155</f>
        <v>0</v>
      </c>
      <c r="M155" s="97"/>
      <c r="N155" s="20"/>
      <c r="O155" s="4"/>
      <c r="P155" s="67">
        <f>+'35 - EVENTO SEC SANTANDER PPNA'!L155+'35 - OTRAS SECRETARIAS'!P155</f>
        <v>0</v>
      </c>
      <c r="Q155" s="97"/>
      <c r="R155" s="20"/>
      <c r="S155" s="80">
        <f t="shared" si="6"/>
        <v>0</v>
      </c>
      <c r="T155" s="82">
        <f>+'35 - EVENTO SEC SANTANDER PPNA'!T155+'35 - OTRAS SECRETARIAS'!T155</f>
        <v>0</v>
      </c>
      <c r="U155" s="97"/>
      <c r="V155" s="20"/>
      <c r="W155" s="80">
        <f t="shared" si="7"/>
        <v>0</v>
      </c>
      <c r="X155" s="82">
        <f>+'35 - EVENTO SEC SANTANDER PPNA'!X155+'35 - OTRAS SECRETARIAS'!X155</f>
        <v>0</v>
      </c>
      <c r="Y155" s="97"/>
      <c r="Z155" s="20"/>
      <c r="AA155" s="80">
        <f t="shared" si="8"/>
        <v>0</v>
      </c>
    </row>
    <row r="156" spans="2:27">
      <c r="B156" s="232"/>
      <c r="C156" s="214"/>
      <c r="D156" s="235"/>
      <c r="E156" s="217"/>
      <c r="F156" s="25" t="s">
        <v>318</v>
      </c>
      <c r="G156" s="27" t="s">
        <v>204</v>
      </c>
      <c r="H156" s="78">
        <f>+'35 - EVENTO SEC SANTANDER PPNA'!H156+'35 - OTRAS SECRETARIAS'!H156</f>
        <v>0</v>
      </c>
      <c r="I156" s="97"/>
      <c r="J156" s="20"/>
      <c r="K156" s="4"/>
      <c r="L156" s="82">
        <f>+'35 - EVENTO SEC SANTANDER PPNA'!L156+'35 - OTRAS SECRETARIAS'!L156</f>
        <v>0</v>
      </c>
      <c r="M156" s="97"/>
      <c r="N156" s="20"/>
      <c r="O156" s="4"/>
      <c r="P156" s="67">
        <f>+'35 - EVENTO SEC SANTANDER PPNA'!L156+'35 - OTRAS SECRETARIAS'!P156</f>
        <v>0</v>
      </c>
      <c r="Q156" s="97"/>
      <c r="R156" s="20"/>
      <c r="S156" s="80">
        <f t="shared" si="6"/>
        <v>0</v>
      </c>
      <c r="T156" s="82">
        <f>+'35 - EVENTO SEC SANTANDER PPNA'!T156+'35 - OTRAS SECRETARIAS'!T156</f>
        <v>0</v>
      </c>
      <c r="U156" s="97"/>
      <c r="V156" s="20"/>
      <c r="W156" s="80">
        <f t="shared" si="7"/>
        <v>0</v>
      </c>
      <c r="X156" s="82">
        <f>+'35 - EVENTO SEC SANTANDER PPNA'!X156+'35 - OTRAS SECRETARIAS'!X156</f>
        <v>0</v>
      </c>
      <c r="Y156" s="97"/>
      <c r="Z156" s="20"/>
      <c r="AA156" s="80">
        <f t="shared" si="8"/>
        <v>0</v>
      </c>
    </row>
    <row r="157" spans="2:27">
      <c r="B157" s="232"/>
      <c r="C157" s="214"/>
      <c r="D157" s="235"/>
      <c r="E157" s="217"/>
      <c r="F157" s="25" t="s">
        <v>319</v>
      </c>
      <c r="G157" s="27" t="s">
        <v>320</v>
      </c>
      <c r="H157" s="78">
        <f>+'35 - EVENTO SEC SANTANDER PPNA'!H157+'35 - OTRAS SECRETARIAS'!H157</f>
        <v>0</v>
      </c>
      <c r="I157" s="97"/>
      <c r="J157" s="20"/>
      <c r="K157" s="4"/>
      <c r="L157" s="82">
        <f>+'35 - EVENTO SEC SANTANDER PPNA'!L157+'35 - OTRAS SECRETARIAS'!L157</f>
        <v>0</v>
      </c>
      <c r="M157" s="97"/>
      <c r="N157" s="20"/>
      <c r="O157" s="4"/>
      <c r="P157" s="67">
        <f>+'35 - EVENTO SEC SANTANDER PPNA'!L157+'35 - OTRAS SECRETARIAS'!P157</f>
        <v>0</v>
      </c>
      <c r="Q157" s="97"/>
      <c r="R157" s="20"/>
      <c r="S157" s="80">
        <f t="shared" si="6"/>
        <v>0</v>
      </c>
      <c r="T157" s="82">
        <f>+'35 - EVENTO SEC SANTANDER PPNA'!T157+'35 - OTRAS SECRETARIAS'!T157</f>
        <v>0</v>
      </c>
      <c r="U157" s="97"/>
      <c r="V157" s="20"/>
      <c r="W157" s="80">
        <f t="shared" si="7"/>
        <v>0</v>
      </c>
      <c r="X157" s="82">
        <f>+'35 - EVENTO SEC SANTANDER PPNA'!X157+'35 - OTRAS SECRETARIAS'!X157</f>
        <v>0</v>
      </c>
      <c r="Y157" s="97"/>
      <c r="Z157" s="20"/>
      <c r="AA157" s="80">
        <f t="shared" si="8"/>
        <v>0</v>
      </c>
    </row>
    <row r="158" spans="2:27">
      <c r="B158" s="232"/>
      <c r="C158" s="214"/>
      <c r="D158" s="235"/>
      <c r="E158" s="217"/>
      <c r="F158" s="25" t="s">
        <v>321</v>
      </c>
      <c r="G158" s="27" t="s">
        <v>322</v>
      </c>
      <c r="H158" s="78">
        <f>+'35 - EVENTO SEC SANTANDER PPNA'!H158+'35 - OTRAS SECRETARIAS'!H158</f>
        <v>0</v>
      </c>
      <c r="I158" s="97"/>
      <c r="J158" s="20"/>
      <c r="K158" s="4"/>
      <c r="L158" s="82">
        <f>+'35 - EVENTO SEC SANTANDER PPNA'!L158+'35 - OTRAS SECRETARIAS'!L158</f>
        <v>0</v>
      </c>
      <c r="M158" s="97"/>
      <c r="N158" s="20"/>
      <c r="O158" s="4"/>
      <c r="P158" s="67">
        <f>+'35 - EVENTO SEC SANTANDER PPNA'!L158+'35 - OTRAS SECRETARIAS'!P158</f>
        <v>0</v>
      </c>
      <c r="Q158" s="97"/>
      <c r="R158" s="20"/>
      <c r="S158" s="80">
        <f t="shared" si="6"/>
        <v>0</v>
      </c>
      <c r="T158" s="82">
        <f>+'35 - EVENTO SEC SANTANDER PPNA'!T158+'35 - OTRAS SECRETARIAS'!T158</f>
        <v>0</v>
      </c>
      <c r="U158" s="97"/>
      <c r="V158" s="20"/>
      <c r="W158" s="80">
        <f t="shared" si="7"/>
        <v>0</v>
      </c>
      <c r="X158" s="82">
        <f>+'35 - EVENTO SEC SANTANDER PPNA'!X158+'35 - OTRAS SECRETARIAS'!X158</f>
        <v>0</v>
      </c>
      <c r="Y158" s="97"/>
      <c r="Z158" s="20"/>
      <c r="AA158" s="80">
        <f t="shared" si="8"/>
        <v>0</v>
      </c>
    </row>
    <row r="159" spans="2:27">
      <c r="B159" s="232"/>
      <c r="C159" s="214"/>
      <c r="D159" s="235"/>
      <c r="E159" s="217"/>
      <c r="F159" s="25" t="s">
        <v>323</v>
      </c>
      <c r="G159" s="27" t="s">
        <v>324</v>
      </c>
      <c r="H159" s="78">
        <f>+'35 - EVENTO SEC SANTANDER PPNA'!H159+'35 - OTRAS SECRETARIAS'!H159</f>
        <v>0</v>
      </c>
      <c r="I159" s="97"/>
      <c r="J159" s="20"/>
      <c r="K159" s="4"/>
      <c r="L159" s="82">
        <f>+'35 - EVENTO SEC SANTANDER PPNA'!L159+'35 - OTRAS SECRETARIAS'!L159</f>
        <v>0</v>
      </c>
      <c r="M159" s="97"/>
      <c r="N159" s="20"/>
      <c r="O159" s="4"/>
      <c r="P159" s="67">
        <f>+'35 - EVENTO SEC SANTANDER PPNA'!L159+'35 - OTRAS SECRETARIAS'!P159</f>
        <v>0</v>
      </c>
      <c r="Q159" s="97"/>
      <c r="R159" s="20"/>
      <c r="S159" s="80">
        <f t="shared" si="6"/>
        <v>0</v>
      </c>
      <c r="T159" s="82">
        <f>+'35 - EVENTO SEC SANTANDER PPNA'!T159+'35 - OTRAS SECRETARIAS'!T159</f>
        <v>0</v>
      </c>
      <c r="U159" s="97"/>
      <c r="V159" s="20"/>
      <c r="W159" s="80">
        <f t="shared" si="7"/>
        <v>0</v>
      </c>
      <c r="X159" s="82">
        <f>+'35 - EVENTO SEC SANTANDER PPNA'!X159+'35 - OTRAS SECRETARIAS'!X159</f>
        <v>0</v>
      </c>
      <c r="Y159" s="97"/>
      <c r="Z159" s="20"/>
      <c r="AA159" s="80">
        <f t="shared" si="8"/>
        <v>0</v>
      </c>
    </row>
    <row r="160" spans="2:27">
      <c r="B160" s="232"/>
      <c r="C160" s="214"/>
      <c r="D160" s="235"/>
      <c r="E160" s="217"/>
      <c r="F160" s="25" t="s">
        <v>325</v>
      </c>
      <c r="G160" s="27" t="s">
        <v>326</v>
      </c>
      <c r="H160" s="78">
        <f>+'35 - EVENTO SEC SANTANDER PPNA'!H160+'35 - OTRAS SECRETARIAS'!H160</f>
        <v>0</v>
      </c>
      <c r="I160" s="97"/>
      <c r="J160" s="20"/>
      <c r="K160" s="4"/>
      <c r="L160" s="82">
        <f>+'35 - EVENTO SEC SANTANDER PPNA'!L160+'35 - OTRAS SECRETARIAS'!L160</f>
        <v>0</v>
      </c>
      <c r="M160" s="97"/>
      <c r="N160" s="20"/>
      <c r="O160" s="4"/>
      <c r="P160" s="67">
        <f>+'35 - EVENTO SEC SANTANDER PPNA'!L160+'35 - OTRAS SECRETARIAS'!P160</f>
        <v>0</v>
      </c>
      <c r="Q160" s="97"/>
      <c r="R160" s="20"/>
      <c r="S160" s="80">
        <f t="shared" si="6"/>
        <v>0</v>
      </c>
      <c r="T160" s="82">
        <f>+'35 - EVENTO SEC SANTANDER PPNA'!T160+'35 - OTRAS SECRETARIAS'!T160</f>
        <v>0</v>
      </c>
      <c r="U160" s="97"/>
      <c r="V160" s="20"/>
      <c r="W160" s="80">
        <f t="shared" si="7"/>
        <v>0</v>
      </c>
      <c r="X160" s="82">
        <f>+'35 - EVENTO SEC SANTANDER PPNA'!X160+'35 - OTRAS SECRETARIAS'!X160</f>
        <v>0</v>
      </c>
      <c r="Y160" s="97"/>
      <c r="Z160" s="20"/>
      <c r="AA160" s="80">
        <f t="shared" si="8"/>
        <v>0</v>
      </c>
    </row>
    <row r="161" spans="2:27">
      <c r="B161" s="232"/>
      <c r="C161" s="214"/>
      <c r="D161" s="235"/>
      <c r="E161" s="217"/>
      <c r="F161" s="25" t="s">
        <v>327</v>
      </c>
      <c r="G161" s="27" t="s">
        <v>186</v>
      </c>
      <c r="H161" s="78">
        <f>+'35 - EVENTO SEC SANTANDER PPNA'!H161+'35 - OTRAS SECRETARIAS'!H161</f>
        <v>0</v>
      </c>
      <c r="I161" s="97"/>
      <c r="J161" s="20"/>
      <c r="K161" s="4"/>
      <c r="L161" s="82">
        <f>+'35 - EVENTO SEC SANTANDER PPNA'!L161+'35 - OTRAS SECRETARIAS'!L161</f>
        <v>0</v>
      </c>
      <c r="M161" s="97"/>
      <c r="N161" s="20"/>
      <c r="O161" s="4"/>
      <c r="P161" s="67">
        <f>+'35 - EVENTO SEC SANTANDER PPNA'!L161+'35 - OTRAS SECRETARIAS'!P161</f>
        <v>0</v>
      </c>
      <c r="Q161" s="97"/>
      <c r="R161" s="20"/>
      <c r="S161" s="80">
        <f t="shared" si="6"/>
        <v>0</v>
      </c>
      <c r="T161" s="82">
        <f>+'35 - EVENTO SEC SANTANDER PPNA'!T161+'35 - OTRAS SECRETARIAS'!T161</f>
        <v>0</v>
      </c>
      <c r="U161" s="97"/>
      <c r="V161" s="20"/>
      <c r="W161" s="80">
        <f t="shared" si="7"/>
        <v>0</v>
      </c>
      <c r="X161" s="82">
        <f>+'35 - EVENTO SEC SANTANDER PPNA'!X161+'35 - OTRAS SECRETARIAS'!X161</f>
        <v>0</v>
      </c>
      <c r="Y161" s="97"/>
      <c r="Z161" s="20"/>
      <c r="AA161" s="80">
        <f t="shared" si="8"/>
        <v>0</v>
      </c>
    </row>
    <row r="162" spans="2:27">
      <c r="B162" s="232"/>
      <c r="C162" s="214"/>
      <c r="D162" s="235"/>
      <c r="E162" s="217"/>
      <c r="F162" s="25" t="s">
        <v>328</v>
      </c>
      <c r="G162" s="27" t="s">
        <v>188</v>
      </c>
      <c r="H162" s="78">
        <f>+'35 - EVENTO SEC SANTANDER PPNA'!H162+'35 - OTRAS SECRETARIAS'!H162</f>
        <v>0</v>
      </c>
      <c r="I162" s="97"/>
      <c r="J162" s="20"/>
      <c r="K162" s="4"/>
      <c r="L162" s="82">
        <f>+'35 - EVENTO SEC SANTANDER PPNA'!L162+'35 - OTRAS SECRETARIAS'!L162</f>
        <v>0</v>
      </c>
      <c r="M162" s="97"/>
      <c r="N162" s="20"/>
      <c r="O162" s="4"/>
      <c r="P162" s="67">
        <f>+'35 - EVENTO SEC SANTANDER PPNA'!L162+'35 - OTRAS SECRETARIAS'!P162</f>
        <v>0</v>
      </c>
      <c r="Q162" s="97"/>
      <c r="R162" s="20"/>
      <c r="S162" s="80">
        <f t="shared" si="6"/>
        <v>0</v>
      </c>
      <c r="T162" s="82">
        <f>+'35 - EVENTO SEC SANTANDER PPNA'!T162+'35 - OTRAS SECRETARIAS'!T162</f>
        <v>0</v>
      </c>
      <c r="U162" s="97"/>
      <c r="V162" s="20"/>
      <c r="W162" s="80">
        <f t="shared" si="7"/>
        <v>0</v>
      </c>
      <c r="X162" s="82">
        <f>+'35 - EVENTO SEC SANTANDER PPNA'!X162+'35 - OTRAS SECRETARIAS'!X162</f>
        <v>0</v>
      </c>
      <c r="Y162" s="97"/>
      <c r="Z162" s="20"/>
      <c r="AA162" s="80">
        <f t="shared" si="8"/>
        <v>0</v>
      </c>
    </row>
    <row r="163" spans="2:27">
      <c r="B163" s="232"/>
      <c r="C163" s="214"/>
      <c r="D163" s="235"/>
      <c r="E163" s="217"/>
      <c r="F163" s="25" t="s">
        <v>329</v>
      </c>
      <c r="G163" s="27" t="s">
        <v>190</v>
      </c>
      <c r="H163" s="78">
        <f>+'35 - EVENTO SEC SANTANDER PPNA'!H163+'35 - OTRAS SECRETARIAS'!H163</f>
        <v>0</v>
      </c>
      <c r="I163" s="97"/>
      <c r="J163" s="20"/>
      <c r="K163" s="4"/>
      <c r="L163" s="82">
        <f>+'35 - EVENTO SEC SANTANDER PPNA'!L163+'35 - OTRAS SECRETARIAS'!L163</f>
        <v>0</v>
      </c>
      <c r="M163" s="97"/>
      <c r="N163" s="20"/>
      <c r="O163" s="4"/>
      <c r="P163" s="67">
        <f>+'35 - EVENTO SEC SANTANDER PPNA'!L163+'35 - OTRAS SECRETARIAS'!P163</f>
        <v>0</v>
      </c>
      <c r="Q163" s="97"/>
      <c r="R163" s="20"/>
      <c r="S163" s="80">
        <f t="shared" si="6"/>
        <v>0</v>
      </c>
      <c r="T163" s="82">
        <f>+'35 - EVENTO SEC SANTANDER PPNA'!T163+'35 - OTRAS SECRETARIAS'!T163</f>
        <v>0</v>
      </c>
      <c r="U163" s="97"/>
      <c r="V163" s="20"/>
      <c r="W163" s="80">
        <f t="shared" si="7"/>
        <v>0</v>
      </c>
      <c r="X163" s="82">
        <f>+'35 - EVENTO SEC SANTANDER PPNA'!X163+'35 - OTRAS SECRETARIAS'!X163</f>
        <v>0</v>
      </c>
      <c r="Y163" s="97"/>
      <c r="Z163" s="20"/>
      <c r="AA163" s="80">
        <f t="shared" si="8"/>
        <v>0</v>
      </c>
    </row>
    <row r="164" spans="2:27">
      <c r="B164" s="232"/>
      <c r="C164" s="214"/>
      <c r="D164" s="235"/>
      <c r="E164" s="217"/>
      <c r="F164" s="25" t="s">
        <v>330</v>
      </c>
      <c r="G164" s="27" t="s">
        <v>192</v>
      </c>
      <c r="H164" s="78">
        <f>+'35 - EVENTO SEC SANTANDER PPNA'!H164+'35 - OTRAS SECRETARIAS'!H164</f>
        <v>0</v>
      </c>
      <c r="I164" s="97"/>
      <c r="J164" s="20"/>
      <c r="K164" s="4"/>
      <c r="L164" s="82">
        <f>+'35 - EVENTO SEC SANTANDER PPNA'!L164+'35 - OTRAS SECRETARIAS'!L164</f>
        <v>0</v>
      </c>
      <c r="M164" s="97"/>
      <c r="N164" s="20"/>
      <c r="O164" s="4"/>
      <c r="P164" s="67">
        <f>+'35 - EVENTO SEC SANTANDER PPNA'!L164+'35 - OTRAS SECRETARIAS'!P164</f>
        <v>0</v>
      </c>
      <c r="Q164" s="97"/>
      <c r="R164" s="20"/>
      <c r="S164" s="80">
        <f t="shared" si="6"/>
        <v>0</v>
      </c>
      <c r="T164" s="82">
        <f>+'35 - EVENTO SEC SANTANDER PPNA'!T164+'35 - OTRAS SECRETARIAS'!T164</f>
        <v>0</v>
      </c>
      <c r="U164" s="97"/>
      <c r="V164" s="20"/>
      <c r="W164" s="80">
        <f t="shared" si="7"/>
        <v>0</v>
      </c>
      <c r="X164" s="82">
        <f>+'35 - EVENTO SEC SANTANDER PPNA'!X164+'35 - OTRAS SECRETARIAS'!X164</f>
        <v>0</v>
      </c>
      <c r="Y164" s="97"/>
      <c r="Z164" s="20"/>
      <c r="AA164" s="80">
        <f t="shared" si="8"/>
        <v>0</v>
      </c>
    </row>
    <row r="165" spans="2:27" ht="13.8" thickBot="1">
      <c r="B165" s="233"/>
      <c r="C165" s="229"/>
      <c r="D165" s="236"/>
      <c r="E165" s="220"/>
      <c r="F165" s="33" t="s">
        <v>331</v>
      </c>
      <c r="G165" s="34" t="s">
        <v>198</v>
      </c>
      <c r="H165" s="78">
        <f>+'35 - EVENTO SEC SANTANDER PPNA'!H165+'35 - OTRAS SECRETARIAS'!H165</f>
        <v>0</v>
      </c>
      <c r="I165" s="97"/>
      <c r="J165" s="20"/>
      <c r="K165" s="4"/>
      <c r="L165" s="82">
        <f>+'35 - EVENTO SEC SANTANDER PPNA'!L165+'35 - OTRAS SECRETARIAS'!L165</f>
        <v>0</v>
      </c>
      <c r="M165" s="97"/>
      <c r="N165" s="20"/>
      <c r="O165" s="4"/>
      <c r="P165" s="67">
        <f>+'35 - EVENTO SEC SANTANDER PPNA'!L165+'35 - OTRAS SECRETARIAS'!P165</f>
        <v>0</v>
      </c>
      <c r="Q165" s="97"/>
      <c r="R165" s="20"/>
      <c r="S165" s="80">
        <f t="shared" si="6"/>
        <v>0</v>
      </c>
      <c r="T165" s="82">
        <f>+'35 - EVENTO SEC SANTANDER PPNA'!T165+'35 - OTRAS SECRETARIAS'!T165</f>
        <v>0</v>
      </c>
      <c r="U165" s="97"/>
      <c r="V165" s="20"/>
      <c r="W165" s="80">
        <f t="shared" si="7"/>
        <v>0</v>
      </c>
      <c r="X165" s="82">
        <f>+'35 - EVENTO SEC SANTANDER PPNA'!X165+'35 - OTRAS SECRETARIAS'!X165</f>
        <v>0</v>
      </c>
      <c r="Y165" s="97"/>
      <c r="Z165" s="20"/>
      <c r="AA165" s="80">
        <f t="shared" si="8"/>
        <v>0</v>
      </c>
    </row>
    <row r="166" spans="2:27">
      <c r="B166" s="231"/>
      <c r="C166" s="230" t="s">
        <v>27</v>
      </c>
      <c r="D166" s="234"/>
      <c r="E166" s="216" t="s">
        <v>28</v>
      </c>
      <c r="F166" s="31" t="s">
        <v>332</v>
      </c>
      <c r="G166" s="32" t="s">
        <v>333</v>
      </c>
      <c r="H166" s="78">
        <f>+'35 - EVENTO SEC SANTANDER PPNA'!H166+'35 - OTRAS SECRETARIAS'!H166</f>
        <v>22879</v>
      </c>
      <c r="I166" s="97">
        <f>+'[2]13- Costo 2013'!$N160</f>
        <v>10674.843297852622</v>
      </c>
      <c r="J166" s="20">
        <v>3.2571428571428571</v>
      </c>
      <c r="K166" s="4"/>
      <c r="L166" s="82">
        <f>+'35 - EVENTO SEC SANTANDER PPNA'!L166+'35 - OTRAS SECRETARIAS'!L166</f>
        <v>23283.353964581296</v>
      </c>
      <c r="M166" s="97">
        <f>+'[3]Costos unitarios'!$N160</f>
        <v>10337.977584393388</v>
      </c>
      <c r="N166" s="20">
        <v>3.2571428571428571</v>
      </c>
      <c r="O166" s="4"/>
      <c r="P166" s="67">
        <f>+'35 - EVENTO SEC SANTANDER PPNA'!L166+'35 - OTRAS SECRETARIAS'!P166</f>
        <v>23101.253964581298</v>
      </c>
      <c r="Q166" s="97">
        <f>+'[4]Costos unitarios'!$N160</f>
        <v>9250.2346421744878</v>
      </c>
      <c r="R166" s="20">
        <v>3.2571428571428571</v>
      </c>
      <c r="S166" s="80">
        <f t="shared" si="6"/>
        <v>213692019.70084065</v>
      </c>
      <c r="T166" s="82">
        <f>+'35 - EVENTO SEC SANTANDER PPNA'!T166+'35 - OTRAS SECRETARIAS'!T166</f>
        <v>6059.2992035240723</v>
      </c>
      <c r="U166" s="97">
        <f>+'[5]Costos unitarios'!$N160</f>
        <v>10133.961438332184</v>
      </c>
      <c r="V166" s="20">
        <v>3.2571428571428571</v>
      </c>
      <c r="W166" s="80">
        <f t="shared" si="7"/>
        <v>61404704.471829861</v>
      </c>
      <c r="X166" s="82">
        <f>+'35 - EVENTO SEC SANTANDER PPNA'!X166+'35 - OTRAS SECRETARIAS'!X166</f>
        <v>3075.859933701166</v>
      </c>
      <c r="Y166" s="97">
        <f>+'[6]Costos unitarios'!$N160</f>
        <v>9820.2307900213</v>
      </c>
      <c r="Z166" s="20">
        <v>3.2571428571428571</v>
      </c>
      <c r="AA166" s="80">
        <f t="shared" si="8"/>
        <v>30205654.426725063</v>
      </c>
    </row>
    <row r="167" spans="2:27" ht="13.8" thickBot="1">
      <c r="B167" s="232"/>
      <c r="C167" s="214"/>
      <c r="D167" s="236"/>
      <c r="E167" s="220"/>
      <c r="F167" s="33" t="s">
        <v>334</v>
      </c>
      <c r="G167" s="38" t="s">
        <v>335</v>
      </c>
      <c r="H167" s="78">
        <f>+'35 - EVENTO SEC SANTANDER PPNA'!H167+'35 - OTRAS SECRETARIAS'!H167</f>
        <v>0</v>
      </c>
      <c r="I167" s="97"/>
      <c r="J167" s="20"/>
      <c r="K167" s="4"/>
      <c r="L167" s="82">
        <f>+'35 - EVENTO SEC SANTANDER PPNA'!L167+'35 - OTRAS SECRETARIAS'!L167</f>
        <v>0</v>
      </c>
      <c r="M167" s="97"/>
      <c r="N167" s="20"/>
      <c r="O167" s="4"/>
      <c r="P167" s="67">
        <f>+'35 - EVENTO SEC SANTANDER PPNA'!L167+'35 - OTRAS SECRETARIAS'!P167</f>
        <v>0</v>
      </c>
      <c r="Q167" s="97"/>
      <c r="R167" s="20"/>
      <c r="S167" s="80">
        <f t="shared" si="6"/>
        <v>0</v>
      </c>
      <c r="T167" s="82">
        <f>+'35 - EVENTO SEC SANTANDER PPNA'!T167+'35 - OTRAS SECRETARIAS'!T167</f>
        <v>0</v>
      </c>
      <c r="U167" s="97"/>
      <c r="V167" s="20"/>
      <c r="W167" s="80">
        <f t="shared" si="7"/>
        <v>0</v>
      </c>
      <c r="X167" s="82">
        <f>+'35 - EVENTO SEC SANTANDER PPNA'!X167+'35 - OTRAS SECRETARIAS'!X167</f>
        <v>0</v>
      </c>
      <c r="Y167" s="97"/>
      <c r="Z167" s="20"/>
      <c r="AA167" s="80">
        <f t="shared" si="8"/>
        <v>0</v>
      </c>
    </row>
    <row r="168" spans="2:27">
      <c r="B168" s="232"/>
      <c r="C168" s="214"/>
      <c r="D168" s="234"/>
      <c r="E168" s="216" t="s">
        <v>29</v>
      </c>
      <c r="F168" s="31" t="s">
        <v>336</v>
      </c>
      <c r="G168" s="32" t="s">
        <v>337</v>
      </c>
      <c r="H168" s="78">
        <f>+'35 - EVENTO SEC SANTANDER PPNA'!H168+'35 - OTRAS SECRETARIAS'!H168</f>
        <v>2049</v>
      </c>
      <c r="I168" s="97">
        <f>+'[2]13- Costo 2013'!$N162</f>
        <v>43303.510819204406</v>
      </c>
      <c r="J168" s="20">
        <v>0.4</v>
      </c>
      <c r="K168" s="4"/>
      <c r="L168" s="82">
        <f>+'35 - EVENTO SEC SANTANDER PPNA'!L168+'35 - OTRAS SECRETARIAS'!L168</f>
        <v>2082.0730692456991</v>
      </c>
      <c r="M168" s="97">
        <f>+'[3]Costos unitarios'!$N162</f>
        <v>33389.57374795284</v>
      </c>
      <c r="N168" s="20">
        <v>0.4</v>
      </c>
      <c r="O168" s="4"/>
      <c r="P168" s="67">
        <f>+'35 - EVENTO SEC SANTANDER PPNA'!L168+'35 - OTRAS SECRETARIAS'!P168</f>
        <v>2050.5047148153194</v>
      </c>
      <c r="Q168" s="97">
        <f>+'[4]Costos unitarios'!$N162</f>
        <v>32709.696313330165</v>
      </c>
      <c r="R168" s="20">
        <v>0.4</v>
      </c>
      <c r="S168" s="80">
        <f t="shared" si="6"/>
        <v>67071386.510660775</v>
      </c>
      <c r="T168" s="82">
        <f>+'35 - EVENTO SEC SANTANDER PPNA'!T168+'35 - OTRAS SECRETARIAS'!T168</f>
        <v>546.53760925423808</v>
      </c>
      <c r="U168" s="97">
        <f>+'[5]Costos unitarios'!$N162</f>
        <v>36606.914479873463</v>
      </c>
      <c r="V168" s="20">
        <v>0.4</v>
      </c>
      <c r="W168" s="80">
        <f t="shared" si="7"/>
        <v>20007055.522004392</v>
      </c>
      <c r="X168" s="82">
        <f>+'35 - EVENTO SEC SANTANDER PPNA'!X168+'35 - OTRAS SECRETARIAS'!X168</f>
        <v>277.29725973079445</v>
      </c>
      <c r="Y168" s="97">
        <f>+'[6]Costos unitarios'!$N162</f>
        <v>35719.390335285119</v>
      </c>
      <c r="Z168" s="20">
        <v>0.4</v>
      </c>
      <c r="AA168" s="80">
        <f t="shared" si="8"/>
        <v>9904889.0592291877</v>
      </c>
    </row>
    <row r="169" spans="2:27">
      <c r="B169" s="232"/>
      <c r="C169" s="214"/>
      <c r="D169" s="235"/>
      <c r="E169" s="217"/>
      <c r="F169" s="25" t="s">
        <v>338</v>
      </c>
      <c r="G169" s="27" t="s">
        <v>339</v>
      </c>
      <c r="H169" s="78">
        <f>+'35 - EVENTO SEC SANTANDER PPNA'!H169+'35 - OTRAS SECRETARIAS'!H169</f>
        <v>1113</v>
      </c>
      <c r="I169" s="97">
        <f>+'[2]13- Costo 2013'!$N163</f>
        <v>43303.510819204406</v>
      </c>
      <c r="J169" s="20">
        <v>0</v>
      </c>
      <c r="K169" s="4"/>
      <c r="L169" s="82">
        <f>+'35 - EVENTO SEC SANTANDER PPNA'!L169+'35 - OTRAS SECRETARIAS'!L169</f>
        <v>1130.9747193099649</v>
      </c>
      <c r="M169" s="97">
        <f>+'[3]Costos unitarios'!$N163</f>
        <v>33389.573747952847</v>
      </c>
      <c r="N169" s="20">
        <v>0</v>
      </c>
      <c r="O169" s="4"/>
      <c r="P169" s="67">
        <f>+'35 - EVENTO SEC SANTANDER PPNA'!L169+'35 - OTRAS SECRETARIAS'!P169</f>
        <v>1113.6430737403448</v>
      </c>
      <c r="Q169" s="97">
        <f>+'[4]Costos unitarios'!$N163</f>
        <v>32709.696313330165</v>
      </c>
      <c r="R169" s="20">
        <v>0</v>
      </c>
      <c r="S169" s="80">
        <f t="shared" si="6"/>
        <v>36426926.743490227</v>
      </c>
      <c r="T169" s="82">
        <f>+'35 - EVENTO SEC SANTANDER PPNA'!T169+'35 - OTRAS SECRETARIAS'!T169</f>
        <v>296.93376655781134</v>
      </c>
      <c r="U169" s="97">
        <f>+'[5]Costos unitarios'!$N163</f>
        <v>36606.914479873463</v>
      </c>
      <c r="V169" s="20">
        <v>0</v>
      </c>
      <c r="W169" s="80">
        <f t="shared" si="7"/>
        <v>10869828.998568511</v>
      </c>
      <c r="X169" s="82">
        <f>+'35 - EVENTO SEC SANTANDER PPNA'!X169+'35 - OTRAS SECRETARIAS'!X169</f>
        <v>150.65387713847673</v>
      </c>
      <c r="Y169" s="97">
        <f>+'[6]Costos unitarios'!$N163</f>
        <v>35719.390335285119</v>
      </c>
      <c r="Z169" s="20">
        <v>0</v>
      </c>
      <c r="AA169" s="80">
        <f t="shared" si="8"/>
        <v>5381264.6430333378</v>
      </c>
    </row>
    <row r="170" spans="2:27" ht="13.8" thickBot="1">
      <c r="B170" s="232"/>
      <c r="C170" s="214"/>
      <c r="D170" s="236"/>
      <c r="E170" s="220"/>
      <c r="F170" s="33" t="s">
        <v>340</v>
      </c>
      <c r="G170" s="34" t="s">
        <v>341</v>
      </c>
      <c r="H170" s="78">
        <f>+'35 - EVENTO SEC SANTANDER PPNA'!H170+'35 - OTRAS SECRETARIAS'!H170</f>
        <v>0</v>
      </c>
      <c r="I170" s="97"/>
      <c r="J170" s="20"/>
      <c r="K170" s="4"/>
      <c r="L170" s="82">
        <f>+'35 - EVENTO SEC SANTANDER PPNA'!L170+'35 - OTRAS SECRETARIAS'!L170</f>
        <v>0</v>
      </c>
      <c r="M170" s="97"/>
      <c r="N170" s="20"/>
      <c r="O170" s="4"/>
      <c r="P170" s="67">
        <f>+'35 - EVENTO SEC SANTANDER PPNA'!L170+'35 - OTRAS SECRETARIAS'!P170</f>
        <v>0</v>
      </c>
      <c r="Q170" s="97"/>
      <c r="R170" s="20"/>
      <c r="S170" s="80">
        <f t="shared" si="6"/>
        <v>0</v>
      </c>
      <c r="T170" s="82">
        <f>+'35 - EVENTO SEC SANTANDER PPNA'!T170+'35 - OTRAS SECRETARIAS'!T170</f>
        <v>0</v>
      </c>
      <c r="U170" s="97"/>
      <c r="V170" s="20"/>
      <c r="W170" s="80">
        <f t="shared" si="7"/>
        <v>0</v>
      </c>
      <c r="X170" s="82">
        <f>+'35 - EVENTO SEC SANTANDER PPNA'!X170+'35 - OTRAS SECRETARIAS'!X170</f>
        <v>0</v>
      </c>
      <c r="Y170" s="97"/>
      <c r="Z170" s="20"/>
      <c r="AA170" s="80">
        <f t="shared" si="8"/>
        <v>0</v>
      </c>
    </row>
    <row r="171" spans="2:27">
      <c r="B171" s="232"/>
      <c r="C171" s="214"/>
      <c r="D171" s="234"/>
      <c r="E171" s="216" t="s">
        <v>30</v>
      </c>
      <c r="F171" s="31" t="s">
        <v>342</v>
      </c>
      <c r="G171" s="32" t="s">
        <v>343</v>
      </c>
      <c r="H171" s="78">
        <f>+'35 - EVENTO SEC SANTANDER PPNA'!H171+'35 - OTRAS SECRETARIAS'!H171</f>
        <v>192</v>
      </c>
      <c r="I171" s="97"/>
      <c r="J171" s="20">
        <v>0</v>
      </c>
      <c r="K171" s="4"/>
      <c r="L171" s="82">
        <f>+'35 - EVENTO SEC SANTANDER PPNA'!L171+'35 - OTRAS SECRETARIAS'!L171</f>
        <v>194.99208452411395</v>
      </c>
      <c r="M171" s="97"/>
      <c r="N171" s="20">
        <v>0</v>
      </c>
      <c r="O171" s="4"/>
      <c r="P171" s="67">
        <f>+'35 - EVENTO SEC SANTANDER PPNA'!L171+'35 - OTRAS SECRETARIAS'!P171</f>
        <v>191.89714781525319</v>
      </c>
      <c r="Q171" s="97"/>
      <c r="R171" s="20">
        <v>0</v>
      </c>
      <c r="S171" s="80">
        <f t="shared" si="6"/>
        <v>0</v>
      </c>
      <c r="T171" s="82">
        <f>+'35 - EVENTO SEC SANTANDER PPNA'!T171+'35 - OTRAS SECRETARIAS'!T171</f>
        <v>49.478575242502451</v>
      </c>
      <c r="U171" s="97"/>
      <c r="V171" s="20">
        <v>0</v>
      </c>
      <c r="W171" s="80">
        <f t="shared" si="7"/>
        <v>0</v>
      </c>
      <c r="X171" s="82">
        <f>+'35 - EVENTO SEC SANTANDER PPNA'!X171+'35 - OTRAS SECRETARIAS'!X171</f>
        <v>25.130339503426182</v>
      </c>
      <c r="Y171" s="97"/>
      <c r="Z171" s="20">
        <v>0</v>
      </c>
      <c r="AA171" s="80">
        <f t="shared" si="8"/>
        <v>0</v>
      </c>
    </row>
    <row r="172" spans="2:27">
      <c r="B172" s="232"/>
      <c r="C172" s="214"/>
      <c r="D172" s="235"/>
      <c r="E172" s="217"/>
      <c r="F172" s="25" t="s">
        <v>344</v>
      </c>
      <c r="G172" s="27" t="s">
        <v>345</v>
      </c>
      <c r="H172" s="78">
        <f>+'35 - EVENTO SEC SANTANDER PPNA'!H172+'35 - OTRAS SECRETARIAS'!H172</f>
        <v>0</v>
      </c>
      <c r="I172" s="97"/>
      <c r="J172" s="20"/>
      <c r="K172" s="4"/>
      <c r="L172" s="82">
        <f>+'35 - EVENTO SEC SANTANDER PPNA'!L172+'35 - OTRAS SECRETARIAS'!L172</f>
        <v>0</v>
      </c>
      <c r="M172" s="97"/>
      <c r="N172" s="20"/>
      <c r="O172" s="4"/>
      <c r="P172" s="67">
        <f>+'35 - EVENTO SEC SANTANDER PPNA'!L172+'35 - OTRAS SECRETARIAS'!P172</f>
        <v>0</v>
      </c>
      <c r="Q172" s="97"/>
      <c r="R172" s="20"/>
      <c r="S172" s="80">
        <f t="shared" si="6"/>
        <v>0</v>
      </c>
      <c r="T172" s="82">
        <f>+'35 - EVENTO SEC SANTANDER PPNA'!T172+'35 - OTRAS SECRETARIAS'!T172</f>
        <v>0</v>
      </c>
      <c r="U172" s="97"/>
      <c r="V172" s="20"/>
      <c r="W172" s="80">
        <f t="shared" si="7"/>
        <v>0</v>
      </c>
      <c r="X172" s="82">
        <f>+'35 - EVENTO SEC SANTANDER PPNA'!X172+'35 - OTRAS SECRETARIAS'!X172</f>
        <v>0</v>
      </c>
      <c r="Y172" s="97"/>
      <c r="Z172" s="20"/>
      <c r="AA172" s="80">
        <f t="shared" si="8"/>
        <v>0</v>
      </c>
    </row>
    <row r="173" spans="2:27">
      <c r="B173" s="232"/>
      <c r="C173" s="214"/>
      <c r="D173" s="235"/>
      <c r="E173" s="217"/>
      <c r="F173" s="25" t="s">
        <v>346</v>
      </c>
      <c r="G173" s="27" t="s">
        <v>347</v>
      </c>
      <c r="H173" s="78">
        <f>+'35 - EVENTO SEC SANTANDER PPNA'!H173+'35 - OTRAS SECRETARIAS'!H173</f>
        <v>0</v>
      </c>
      <c r="I173" s="97"/>
      <c r="J173" s="20">
        <v>1.9047619047619049E-2</v>
      </c>
      <c r="K173" s="4"/>
      <c r="L173" s="82">
        <f>+'35 - EVENTO SEC SANTANDER PPNA'!L173+'35 - OTRAS SECRETARIAS'!L173</f>
        <v>0</v>
      </c>
      <c r="M173" s="97"/>
      <c r="N173" s="20">
        <v>1.9047619047619049E-2</v>
      </c>
      <c r="O173" s="4"/>
      <c r="P173" s="67">
        <f>+'35 - EVENTO SEC SANTANDER PPNA'!L173+'35 - OTRAS SECRETARIAS'!P173</f>
        <v>2.1733333333333333</v>
      </c>
      <c r="Q173" s="97"/>
      <c r="R173" s="20">
        <v>1.9047619047619049E-2</v>
      </c>
      <c r="S173" s="80">
        <f t="shared" si="6"/>
        <v>0</v>
      </c>
      <c r="T173" s="82">
        <f>+'35 - EVENTO SEC SANTANDER PPNA'!T173+'35 - OTRAS SECRETARIAS'!T173</f>
        <v>1.0866666666666667</v>
      </c>
      <c r="U173" s="97"/>
      <c r="V173" s="20">
        <v>1.9047619047619049E-2</v>
      </c>
      <c r="W173" s="80">
        <f t="shared" si="7"/>
        <v>0</v>
      </c>
      <c r="X173" s="82">
        <f>+'35 - EVENTO SEC SANTANDER PPNA'!X173+'35 - OTRAS SECRETARIAS'!X173</f>
        <v>0.54333333333333333</v>
      </c>
      <c r="Y173" s="97"/>
      <c r="Z173" s="20">
        <v>1.9047619047619049E-2</v>
      </c>
      <c r="AA173" s="80">
        <f t="shared" si="8"/>
        <v>0</v>
      </c>
    </row>
    <row r="174" spans="2:27" ht="13.8" thickBot="1">
      <c r="B174" s="232"/>
      <c r="C174" s="214"/>
      <c r="D174" s="236"/>
      <c r="E174" s="220"/>
      <c r="F174" s="33" t="s">
        <v>348</v>
      </c>
      <c r="G174" s="34" t="s">
        <v>349</v>
      </c>
      <c r="H174" s="78">
        <f>+'35 - EVENTO SEC SANTANDER PPNA'!H174+'35 - OTRAS SECRETARIAS'!H174</f>
        <v>0</v>
      </c>
      <c r="I174" s="97"/>
      <c r="J174" s="20"/>
      <c r="K174" s="4"/>
      <c r="L174" s="82">
        <f>+'35 - EVENTO SEC SANTANDER PPNA'!L174+'35 - OTRAS SECRETARIAS'!L174</f>
        <v>0</v>
      </c>
      <c r="M174" s="97"/>
      <c r="N174" s="20"/>
      <c r="O174" s="4"/>
      <c r="P174" s="67">
        <f>+'35 - EVENTO SEC SANTANDER PPNA'!L174+'35 - OTRAS SECRETARIAS'!P174</f>
        <v>0</v>
      </c>
      <c r="Q174" s="97"/>
      <c r="R174" s="20"/>
      <c r="S174" s="80">
        <f t="shared" si="6"/>
        <v>0</v>
      </c>
      <c r="T174" s="82">
        <f>+'35 - EVENTO SEC SANTANDER PPNA'!T174+'35 - OTRAS SECRETARIAS'!T174</f>
        <v>0</v>
      </c>
      <c r="U174" s="97"/>
      <c r="V174" s="20"/>
      <c r="W174" s="80">
        <f t="shared" si="7"/>
        <v>0</v>
      </c>
      <c r="X174" s="82">
        <f>+'35 - EVENTO SEC SANTANDER PPNA'!X174+'35 - OTRAS SECRETARIAS'!X174</f>
        <v>0</v>
      </c>
      <c r="Y174" s="97"/>
      <c r="Z174" s="20"/>
      <c r="AA174" s="80">
        <f t="shared" si="8"/>
        <v>0</v>
      </c>
    </row>
    <row r="175" spans="2:27" ht="13.5" customHeight="1">
      <c r="B175" s="232"/>
      <c r="C175" s="214"/>
      <c r="D175" s="234"/>
      <c r="E175" s="216" t="s">
        <v>31</v>
      </c>
      <c r="F175" s="31" t="s">
        <v>350</v>
      </c>
      <c r="G175" s="32" t="s">
        <v>351</v>
      </c>
      <c r="H175" s="78">
        <f>+'35 - EVENTO SEC SANTANDER PPNA'!H175+'35 - OTRAS SECRETARIAS'!H175</f>
        <v>0</v>
      </c>
      <c r="I175" s="97"/>
      <c r="J175" s="20"/>
      <c r="K175" s="4"/>
      <c r="L175" s="82">
        <f>+'35 - EVENTO SEC SANTANDER PPNA'!L175+'35 - OTRAS SECRETARIAS'!L175</f>
        <v>0</v>
      </c>
      <c r="M175" s="97"/>
      <c r="N175" s="20"/>
      <c r="O175" s="4"/>
      <c r="P175" s="67">
        <f>+'35 - EVENTO SEC SANTANDER PPNA'!L175+'35 - OTRAS SECRETARIAS'!P175</f>
        <v>0</v>
      </c>
      <c r="Q175" s="97"/>
      <c r="R175" s="20"/>
      <c r="S175" s="80">
        <f t="shared" si="6"/>
        <v>0</v>
      </c>
      <c r="T175" s="82">
        <f>+'35 - EVENTO SEC SANTANDER PPNA'!T175+'35 - OTRAS SECRETARIAS'!T175</f>
        <v>0</v>
      </c>
      <c r="U175" s="97"/>
      <c r="V175" s="20"/>
      <c r="W175" s="80">
        <f t="shared" si="7"/>
        <v>0</v>
      </c>
      <c r="X175" s="82">
        <f>+'35 - EVENTO SEC SANTANDER PPNA'!X175+'35 - OTRAS SECRETARIAS'!X175</f>
        <v>0</v>
      </c>
      <c r="Y175" s="97"/>
      <c r="Z175" s="20"/>
      <c r="AA175" s="80">
        <f t="shared" si="8"/>
        <v>0</v>
      </c>
    </row>
    <row r="176" spans="2:27">
      <c r="B176" s="232"/>
      <c r="C176" s="214"/>
      <c r="D176" s="235"/>
      <c r="E176" s="217"/>
      <c r="F176" s="25" t="s">
        <v>352</v>
      </c>
      <c r="G176" s="27" t="s">
        <v>353</v>
      </c>
      <c r="H176" s="78">
        <f>+'35 - EVENTO SEC SANTANDER PPNA'!H176+'35 - OTRAS SECRETARIAS'!H176</f>
        <v>45.499955231999998</v>
      </c>
      <c r="I176" s="97">
        <f>+'[2]13- Costo 2013'!$N170</f>
        <v>481510.66627381503</v>
      </c>
      <c r="J176" s="20">
        <v>9.5238095238095247E-3</v>
      </c>
      <c r="K176" s="4"/>
      <c r="L176" s="82">
        <f>+'35 - EVENTO SEC SANTANDER PPNA'!L176+'35 - OTRAS SECRETARIAS'!L176</f>
        <v>46.230049547240505</v>
      </c>
      <c r="M176" s="97">
        <f>+'[3]Costos unitarios'!$N170</f>
        <v>386741.93928975001</v>
      </c>
      <c r="N176" s="20">
        <v>9.5238095238095247E-3</v>
      </c>
      <c r="O176" s="4"/>
      <c r="P176" s="67">
        <f>+'35 - EVENTO SEC SANTANDER PPNA'!L176+'35 - OTRAS SECRETARIAS'!P176</f>
        <v>45.253425074666666</v>
      </c>
      <c r="Q176" s="97">
        <f>+'[4]Costos unitarios'!$N170</f>
        <v>324685.57839884149</v>
      </c>
      <c r="R176" s="20">
        <v>9.5238095238095247E-3</v>
      </c>
      <c r="S176" s="80">
        <f t="shared" si="6"/>
        <v>14693134.494896783</v>
      </c>
      <c r="T176" s="82">
        <f>+'35 - EVENTO SEC SANTANDER PPNA'!T176+'35 - OTRAS SECRETARIAS'!T176</f>
        <v>11.931247661333332</v>
      </c>
      <c r="U176" s="97">
        <f>+'[5]Costos unitarios'!$N170</f>
        <v>299428.09655659023</v>
      </c>
      <c r="V176" s="20">
        <v>9.5238095238095247E-3</v>
      </c>
      <c r="W176" s="80">
        <f t="shared" si="7"/>
        <v>3572550.7767783082</v>
      </c>
      <c r="X176" s="82">
        <f>+'35 - EVENTO SEC SANTANDER PPNA'!X176+'35 - OTRAS SECRETARIAS'!X176</f>
        <v>6.0556277426666663</v>
      </c>
      <c r="Y176" s="97">
        <f>+'[6]Costos unitarios'!$N170</f>
        <v>279892.10693345987</v>
      </c>
      <c r="Z176" s="20">
        <v>9.5238095238095247E-3</v>
      </c>
      <c r="AA176" s="80">
        <f t="shared" si="8"/>
        <v>1694922.4076996848</v>
      </c>
    </row>
    <row r="177" spans="2:27">
      <c r="B177" s="232"/>
      <c r="C177" s="214"/>
      <c r="D177" s="235"/>
      <c r="E177" s="217"/>
      <c r="F177" s="25" t="s">
        <v>354</v>
      </c>
      <c r="G177" s="27" t="s">
        <v>355</v>
      </c>
      <c r="H177" s="78">
        <f>+'35 - EVENTO SEC SANTANDER PPNA'!H177+'35 - OTRAS SECRETARIAS'!H177</f>
        <v>0</v>
      </c>
      <c r="I177" s="97"/>
      <c r="J177" s="20"/>
      <c r="K177" s="4"/>
      <c r="L177" s="82">
        <f>+'35 - EVENTO SEC SANTANDER PPNA'!L177+'35 - OTRAS SECRETARIAS'!L177</f>
        <v>0</v>
      </c>
      <c r="M177" s="97"/>
      <c r="N177" s="20"/>
      <c r="O177" s="4"/>
      <c r="P177" s="67">
        <f>+'35 - EVENTO SEC SANTANDER PPNA'!L177+'35 - OTRAS SECRETARIAS'!P177</f>
        <v>0</v>
      </c>
      <c r="Q177" s="97"/>
      <c r="R177" s="20"/>
      <c r="S177" s="80">
        <f t="shared" si="6"/>
        <v>0</v>
      </c>
      <c r="T177" s="82">
        <f>+'35 - EVENTO SEC SANTANDER PPNA'!T177+'35 - OTRAS SECRETARIAS'!T177</f>
        <v>0</v>
      </c>
      <c r="U177" s="97"/>
      <c r="V177" s="20"/>
      <c r="W177" s="80">
        <f t="shared" si="7"/>
        <v>0</v>
      </c>
      <c r="X177" s="82">
        <f>+'35 - EVENTO SEC SANTANDER PPNA'!X177+'35 - OTRAS SECRETARIAS'!X177</f>
        <v>0</v>
      </c>
      <c r="Y177" s="97"/>
      <c r="Z177" s="20"/>
      <c r="AA177" s="80">
        <f t="shared" si="8"/>
        <v>0</v>
      </c>
    </row>
    <row r="178" spans="2:27">
      <c r="B178" s="232"/>
      <c r="C178" s="214"/>
      <c r="D178" s="235"/>
      <c r="E178" s="217"/>
      <c r="F178" s="25" t="s">
        <v>356</v>
      </c>
      <c r="G178" s="27" t="s">
        <v>357</v>
      </c>
      <c r="H178" s="78">
        <f>+'35 - EVENTO SEC SANTANDER PPNA'!H178+'35 - OTRAS SECRETARIAS'!H178</f>
        <v>0</v>
      </c>
      <c r="I178" s="97"/>
      <c r="J178" s="20"/>
      <c r="K178" s="4"/>
      <c r="L178" s="82">
        <f>+'35 - EVENTO SEC SANTANDER PPNA'!L178+'35 - OTRAS SECRETARIAS'!L178</f>
        <v>0</v>
      </c>
      <c r="M178" s="97"/>
      <c r="N178" s="20"/>
      <c r="O178" s="4"/>
      <c r="P178" s="67">
        <f>+'35 - EVENTO SEC SANTANDER PPNA'!L178+'35 - OTRAS SECRETARIAS'!P178</f>
        <v>0</v>
      </c>
      <c r="Q178" s="97"/>
      <c r="R178" s="20"/>
      <c r="S178" s="80">
        <f t="shared" si="6"/>
        <v>0</v>
      </c>
      <c r="T178" s="82">
        <f>+'35 - EVENTO SEC SANTANDER PPNA'!T178+'35 - OTRAS SECRETARIAS'!T178</f>
        <v>0</v>
      </c>
      <c r="U178" s="97"/>
      <c r="V178" s="20"/>
      <c r="W178" s="80">
        <f t="shared" si="7"/>
        <v>0</v>
      </c>
      <c r="X178" s="82">
        <f>+'35 - EVENTO SEC SANTANDER PPNA'!X178+'35 - OTRAS SECRETARIAS'!X178</f>
        <v>0</v>
      </c>
      <c r="Y178" s="97"/>
      <c r="Z178" s="20"/>
      <c r="AA178" s="80">
        <f t="shared" si="8"/>
        <v>0</v>
      </c>
    </row>
    <row r="179" spans="2:27">
      <c r="B179" s="232"/>
      <c r="C179" s="214"/>
      <c r="D179" s="235"/>
      <c r="E179" s="217"/>
      <c r="F179" s="25" t="s">
        <v>358</v>
      </c>
      <c r="G179" s="27" t="s">
        <v>359</v>
      </c>
      <c r="H179" s="78">
        <f>+'35 - EVENTO SEC SANTANDER PPNA'!H179+'35 - OTRAS SECRETARIAS'!H179</f>
        <v>0</v>
      </c>
      <c r="I179" s="97"/>
      <c r="J179" s="20"/>
      <c r="K179" s="4"/>
      <c r="L179" s="82">
        <f>+'35 - EVENTO SEC SANTANDER PPNA'!L179+'35 - OTRAS SECRETARIAS'!L179</f>
        <v>0</v>
      </c>
      <c r="M179" s="97"/>
      <c r="N179" s="20"/>
      <c r="O179" s="4"/>
      <c r="P179" s="67">
        <f>+'35 - EVENTO SEC SANTANDER PPNA'!L179+'35 - OTRAS SECRETARIAS'!P179</f>
        <v>0</v>
      </c>
      <c r="Q179" s="97"/>
      <c r="R179" s="20"/>
      <c r="S179" s="80">
        <f t="shared" si="6"/>
        <v>0</v>
      </c>
      <c r="T179" s="82">
        <f>+'35 - EVENTO SEC SANTANDER PPNA'!T179+'35 - OTRAS SECRETARIAS'!T179</f>
        <v>0</v>
      </c>
      <c r="U179" s="97"/>
      <c r="V179" s="20"/>
      <c r="W179" s="80">
        <f t="shared" si="7"/>
        <v>0</v>
      </c>
      <c r="X179" s="82">
        <f>+'35 - EVENTO SEC SANTANDER PPNA'!X179+'35 - OTRAS SECRETARIAS'!X179</f>
        <v>0</v>
      </c>
      <c r="Y179" s="97"/>
      <c r="Z179" s="20"/>
      <c r="AA179" s="80">
        <f t="shared" si="8"/>
        <v>0</v>
      </c>
    </row>
    <row r="180" spans="2:27" ht="13.8" thickBot="1">
      <c r="B180" s="233"/>
      <c r="C180" s="229"/>
      <c r="D180" s="236"/>
      <c r="E180" s="220"/>
      <c r="F180" s="33" t="s">
        <v>360</v>
      </c>
      <c r="G180" s="34" t="s">
        <v>216</v>
      </c>
      <c r="H180" s="78">
        <f>+'35 - EVENTO SEC SANTANDER PPNA'!H180+'35 - OTRAS SECRETARIAS'!H180</f>
        <v>0</v>
      </c>
      <c r="I180" s="97"/>
      <c r="J180" s="20"/>
      <c r="K180" s="4"/>
      <c r="L180" s="82">
        <f>+'35 - EVENTO SEC SANTANDER PPNA'!L180+'35 - OTRAS SECRETARIAS'!L180</f>
        <v>0</v>
      </c>
      <c r="M180" s="97"/>
      <c r="N180" s="20"/>
      <c r="O180" s="4"/>
      <c r="P180" s="67">
        <f>+'35 - EVENTO SEC SANTANDER PPNA'!L180+'35 - OTRAS SECRETARIAS'!P180</f>
        <v>0</v>
      </c>
      <c r="Q180" s="97"/>
      <c r="R180" s="20"/>
      <c r="S180" s="80">
        <f t="shared" si="6"/>
        <v>0</v>
      </c>
      <c r="T180" s="82">
        <f>+'35 - EVENTO SEC SANTANDER PPNA'!T180+'35 - OTRAS SECRETARIAS'!T180</f>
        <v>0</v>
      </c>
      <c r="U180" s="97"/>
      <c r="V180" s="20"/>
      <c r="W180" s="80">
        <f t="shared" si="7"/>
        <v>0</v>
      </c>
      <c r="X180" s="82">
        <f>+'35 - EVENTO SEC SANTANDER PPNA'!X180+'35 - OTRAS SECRETARIAS'!X180</f>
        <v>0</v>
      </c>
      <c r="Y180" s="97"/>
      <c r="Z180" s="20"/>
      <c r="AA180" s="80">
        <f t="shared" si="8"/>
        <v>0</v>
      </c>
    </row>
    <row r="181" spans="2:27">
      <c r="B181" s="231"/>
      <c r="C181" s="230" t="s">
        <v>32</v>
      </c>
      <c r="D181" s="234"/>
      <c r="E181" s="216" t="s">
        <v>37</v>
      </c>
      <c r="F181" s="31" t="s">
        <v>361</v>
      </c>
      <c r="G181" s="32" t="s">
        <v>362</v>
      </c>
      <c r="H181" s="78">
        <f>+'35 - EVENTO SEC SANTANDER PPNA'!H181+'35 - OTRAS SECRETARIAS'!H181</f>
        <v>0</v>
      </c>
      <c r="I181" s="97">
        <f>+'[2]13- Costo 2013'!$N175</f>
        <v>0</v>
      </c>
      <c r="J181" s="20"/>
      <c r="K181" s="4"/>
      <c r="L181" s="82">
        <f>+'35 - EVENTO SEC SANTANDER PPNA'!L181+'35 - OTRAS SECRETARIAS'!L181</f>
        <v>0</v>
      </c>
      <c r="M181" s="97">
        <f>+'[3]Costos unitarios'!$N175</f>
        <v>0</v>
      </c>
      <c r="N181" s="20"/>
      <c r="O181" s="4"/>
      <c r="P181" s="67">
        <f>+'35 - EVENTO SEC SANTANDER PPNA'!L181+'35 - OTRAS SECRETARIAS'!P181</f>
        <v>0</v>
      </c>
      <c r="Q181" s="97">
        <f>+'[4]Costos unitarios'!$N175</f>
        <v>0</v>
      </c>
      <c r="R181" s="20"/>
      <c r="S181" s="80">
        <f t="shared" si="6"/>
        <v>0</v>
      </c>
      <c r="T181" s="82">
        <f>+'35 - EVENTO SEC SANTANDER PPNA'!T181+'35 - OTRAS SECRETARIAS'!T181</f>
        <v>0</v>
      </c>
      <c r="U181" s="97">
        <f>+'[5]Costos unitarios'!$N175</f>
        <v>0</v>
      </c>
      <c r="V181" s="20"/>
      <c r="W181" s="80">
        <f t="shared" si="7"/>
        <v>0</v>
      </c>
      <c r="X181" s="82">
        <f>+'35 - EVENTO SEC SANTANDER PPNA'!X181+'35 - OTRAS SECRETARIAS'!X181</f>
        <v>0</v>
      </c>
      <c r="Y181" s="97">
        <f>+'[6]Costos unitarios'!$N175</f>
        <v>0</v>
      </c>
      <c r="Z181" s="20"/>
      <c r="AA181" s="80">
        <f t="shared" si="8"/>
        <v>0</v>
      </c>
    </row>
    <row r="182" spans="2:27">
      <c r="B182" s="232"/>
      <c r="C182" s="214"/>
      <c r="D182" s="235"/>
      <c r="E182" s="217"/>
      <c r="F182" s="25" t="s">
        <v>363</v>
      </c>
      <c r="G182" s="27" t="s">
        <v>364</v>
      </c>
      <c r="H182" s="78">
        <f>+'35 - EVENTO SEC SANTANDER PPNA'!H182+'35 - OTRAS SECRETARIAS'!H182</f>
        <v>0</v>
      </c>
      <c r="I182" s="97">
        <f>+'[2]13- Costo 2013'!$N176</f>
        <v>0</v>
      </c>
      <c r="J182" s="20"/>
      <c r="K182" s="4"/>
      <c r="L182" s="82">
        <f>+'35 - EVENTO SEC SANTANDER PPNA'!L182+'35 - OTRAS SECRETARIAS'!L182</f>
        <v>0</v>
      </c>
      <c r="M182" s="97">
        <f>+'[3]Costos unitarios'!$N176</f>
        <v>0</v>
      </c>
      <c r="N182" s="20"/>
      <c r="O182" s="4"/>
      <c r="P182" s="67">
        <f>+'35 - EVENTO SEC SANTANDER PPNA'!L182+'35 - OTRAS SECRETARIAS'!P182</f>
        <v>0</v>
      </c>
      <c r="Q182" s="97">
        <f>+'[4]Costos unitarios'!$N176</f>
        <v>0</v>
      </c>
      <c r="R182" s="20"/>
      <c r="S182" s="80">
        <f t="shared" si="6"/>
        <v>0</v>
      </c>
      <c r="T182" s="82">
        <f>+'35 - EVENTO SEC SANTANDER PPNA'!T182+'35 - OTRAS SECRETARIAS'!T182</f>
        <v>0</v>
      </c>
      <c r="U182" s="97">
        <f>+'[5]Costos unitarios'!$N176</f>
        <v>0</v>
      </c>
      <c r="V182" s="20"/>
      <c r="W182" s="80">
        <f t="shared" si="7"/>
        <v>0</v>
      </c>
      <c r="X182" s="82">
        <f>+'35 - EVENTO SEC SANTANDER PPNA'!X182+'35 - OTRAS SECRETARIAS'!X182</f>
        <v>0</v>
      </c>
      <c r="Y182" s="97">
        <f>+'[6]Costos unitarios'!$N176</f>
        <v>0</v>
      </c>
      <c r="Z182" s="20"/>
      <c r="AA182" s="80">
        <f t="shared" si="8"/>
        <v>0</v>
      </c>
    </row>
    <row r="183" spans="2:27" ht="13.8" thickBot="1">
      <c r="B183" s="232"/>
      <c r="C183" s="214"/>
      <c r="D183" s="236"/>
      <c r="E183" s="220"/>
      <c r="F183" s="33" t="s">
        <v>365</v>
      </c>
      <c r="G183" s="34" t="s">
        <v>366</v>
      </c>
      <c r="H183" s="78">
        <f>+'35 - EVENTO SEC SANTANDER PPNA'!H183+'35 - OTRAS SECRETARIAS'!H183</f>
        <v>0</v>
      </c>
      <c r="I183" s="97">
        <f>+'[2]13- Costo 2013'!$N177</f>
        <v>0</v>
      </c>
      <c r="J183" s="20"/>
      <c r="K183" s="4"/>
      <c r="L183" s="82">
        <f>+'35 - EVENTO SEC SANTANDER PPNA'!L183+'35 - OTRAS SECRETARIAS'!L183</f>
        <v>0</v>
      </c>
      <c r="M183" s="97">
        <f>+'[3]Costos unitarios'!$N177</f>
        <v>0</v>
      </c>
      <c r="N183" s="20"/>
      <c r="O183" s="4"/>
      <c r="P183" s="67">
        <f>+'35 - EVENTO SEC SANTANDER PPNA'!L183+'35 - OTRAS SECRETARIAS'!P183</f>
        <v>0</v>
      </c>
      <c r="Q183" s="97">
        <f>+'[4]Costos unitarios'!$N177</f>
        <v>0</v>
      </c>
      <c r="R183" s="20"/>
      <c r="S183" s="80">
        <f t="shared" si="6"/>
        <v>0</v>
      </c>
      <c r="T183" s="82">
        <f>+'35 - EVENTO SEC SANTANDER PPNA'!T183+'35 - OTRAS SECRETARIAS'!T183</f>
        <v>0</v>
      </c>
      <c r="U183" s="97">
        <f>+'[5]Costos unitarios'!$N177</f>
        <v>0</v>
      </c>
      <c r="V183" s="20"/>
      <c r="W183" s="80">
        <f t="shared" si="7"/>
        <v>0</v>
      </c>
      <c r="X183" s="82">
        <f>+'35 - EVENTO SEC SANTANDER PPNA'!X183+'35 - OTRAS SECRETARIAS'!X183</f>
        <v>0</v>
      </c>
      <c r="Y183" s="97">
        <f>+'[6]Costos unitarios'!$N177</f>
        <v>0</v>
      </c>
      <c r="Z183" s="20"/>
      <c r="AA183" s="80">
        <f t="shared" si="8"/>
        <v>0</v>
      </c>
    </row>
    <row r="184" spans="2:27">
      <c r="B184" s="232"/>
      <c r="C184" s="214"/>
      <c r="D184" s="234"/>
      <c r="E184" s="216" t="s">
        <v>33</v>
      </c>
      <c r="F184" s="47" t="s">
        <v>97</v>
      </c>
      <c r="G184" s="48" t="s">
        <v>98</v>
      </c>
      <c r="H184" s="78">
        <f>+'35 - EVENTO SEC SANTANDER PPNA'!H184+'35 - OTRAS SECRETARIAS'!H184</f>
        <v>1728.9999999999998</v>
      </c>
      <c r="I184" s="97"/>
      <c r="J184" s="20">
        <v>0</v>
      </c>
      <c r="K184" s="4"/>
      <c r="L184" s="82">
        <f>+'35 - EVENTO SEC SANTANDER PPNA'!L184+'35 - OTRAS SECRETARIAS'!L184</f>
        <v>1755.5035374210197</v>
      </c>
      <c r="M184" s="97"/>
      <c r="N184" s="20">
        <v>0</v>
      </c>
      <c r="O184" s="4"/>
      <c r="P184" s="67">
        <f>+'35 - EVENTO SEC SANTANDER PPNA'!L184+'35 - OTRAS SECRETARIAS'!P184</f>
        <v>1755.5035374210197</v>
      </c>
      <c r="Q184" s="97"/>
      <c r="R184" s="20">
        <v>0</v>
      </c>
      <c r="S184" s="80">
        <f t="shared" si="6"/>
        <v>0</v>
      </c>
      <c r="T184" s="82">
        <f>+'35 - EVENTO SEC SANTANDER PPNA'!T184+'35 - OTRAS SECRETARIAS'!T184</f>
        <v>452.63733647770755</v>
      </c>
      <c r="U184" s="97"/>
      <c r="V184" s="20">
        <v>0</v>
      </c>
      <c r="W184" s="80">
        <f t="shared" si="7"/>
        <v>0</v>
      </c>
      <c r="X184" s="82">
        <f>+'35 - EVENTO SEC SANTANDER PPNA'!X184+'35 - OTRAS SECRETARIAS'!X184</f>
        <v>229.89606879060247</v>
      </c>
      <c r="Y184" s="97"/>
      <c r="Z184" s="20">
        <v>0</v>
      </c>
      <c r="AA184" s="80">
        <f t="shared" si="8"/>
        <v>0</v>
      </c>
    </row>
    <row r="185" spans="2:27">
      <c r="B185" s="232"/>
      <c r="C185" s="214"/>
      <c r="D185" s="235"/>
      <c r="E185" s="217"/>
      <c r="F185" s="39" t="s">
        <v>99</v>
      </c>
      <c r="G185" s="40" t="s">
        <v>100</v>
      </c>
      <c r="H185" s="78">
        <f>+'35 - EVENTO SEC SANTANDER PPNA'!H185+'35 - OTRAS SECRETARIAS'!H185</f>
        <v>304</v>
      </c>
      <c r="I185" s="97"/>
      <c r="J185" s="20">
        <v>0</v>
      </c>
      <c r="K185" s="4"/>
      <c r="L185" s="82">
        <f>+'35 - EVENTO SEC SANTANDER PPNA'!L185+'35 - OTRAS SECRETARIAS'!L185</f>
        <v>308.65996262347602</v>
      </c>
      <c r="M185" s="97"/>
      <c r="N185" s="20">
        <v>0</v>
      </c>
      <c r="O185" s="4"/>
      <c r="P185" s="67">
        <f>+'35 - EVENTO SEC SANTANDER PPNA'!L185+'35 - OTRAS SECRETARIAS'!P185</f>
        <v>308.65996262347602</v>
      </c>
      <c r="Q185" s="97"/>
      <c r="R185" s="20">
        <v>0</v>
      </c>
      <c r="S185" s="80">
        <f t="shared" si="6"/>
        <v>0</v>
      </c>
      <c r="T185" s="82">
        <f>+'35 - EVENTO SEC SANTANDER PPNA'!T185+'35 - OTRAS SECRETARIAS'!T185</f>
        <v>79.584586633443095</v>
      </c>
      <c r="U185" s="97"/>
      <c r="V185" s="20">
        <v>0</v>
      </c>
      <c r="W185" s="80">
        <f t="shared" si="7"/>
        <v>0</v>
      </c>
      <c r="X185" s="82">
        <f>+'35 - EVENTO SEC SANTANDER PPNA'!X185+'35 - OTRAS SECRETARIAS'!X185</f>
        <v>40.421286820325712</v>
      </c>
      <c r="Y185" s="97"/>
      <c r="Z185" s="20">
        <v>0</v>
      </c>
      <c r="AA185" s="80">
        <f t="shared" si="8"/>
        <v>0</v>
      </c>
    </row>
    <row r="186" spans="2:27">
      <c r="B186" s="232"/>
      <c r="C186" s="214"/>
      <c r="D186" s="235"/>
      <c r="E186" s="217"/>
      <c r="F186" s="39" t="s">
        <v>167</v>
      </c>
      <c r="G186" s="40" t="s">
        <v>168</v>
      </c>
      <c r="H186" s="78">
        <f>+'35 - EVENTO SEC SANTANDER PPNA'!H186+'35 - OTRAS SECRETARIAS'!H186</f>
        <v>0</v>
      </c>
      <c r="I186" s="97"/>
      <c r="J186" s="20">
        <v>0</v>
      </c>
      <c r="K186" s="4"/>
      <c r="L186" s="82">
        <f>+'35 - EVENTO SEC SANTANDER PPNA'!L186+'35 - OTRAS SECRETARIAS'!L186</f>
        <v>0</v>
      </c>
      <c r="M186" s="97"/>
      <c r="N186" s="20">
        <v>0</v>
      </c>
      <c r="O186" s="4"/>
      <c r="P186" s="67">
        <f>+'35 - EVENTO SEC SANTANDER PPNA'!L186+'35 - OTRAS SECRETARIAS'!P186</f>
        <v>0</v>
      </c>
      <c r="Q186" s="97"/>
      <c r="R186" s="20">
        <v>0</v>
      </c>
      <c r="S186" s="80">
        <f t="shared" si="6"/>
        <v>0</v>
      </c>
      <c r="T186" s="82">
        <f>+'35 - EVENTO SEC SANTANDER PPNA'!T186+'35 - OTRAS SECRETARIAS'!T186</f>
        <v>0</v>
      </c>
      <c r="U186" s="97"/>
      <c r="V186" s="20">
        <v>0</v>
      </c>
      <c r="W186" s="80">
        <f t="shared" si="7"/>
        <v>0</v>
      </c>
      <c r="X186" s="82">
        <f>+'35 - EVENTO SEC SANTANDER PPNA'!X186+'35 - OTRAS SECRETARIAS'!X186</f>
        <v>0</v>
      </c>
      <c r="Y186" s="97"/>
      <c r="Z186" s="20">
        <v>0</v>
      </c>
      <c r="AA186" s="80">
        <f t="shared" si="8"/>
        <v>0</v>
      </c>
    </row>
    <row r="187" spans="2:27">
      <c r="B187" s="232"/>
      <c r="C187" s="214"/>
      <c r="D187" s="235"/>
      <c r="E187" s="217"/>
      <c r="F187" s="39" t="s">
        <v>169</v>
      </c>
      <c r="G187" s="40" t="s">
        <v>170</v>
      </c>
      <c r="H187" s="78">
        <f>+'35 - EVENTO SEC SANTANDER PPNA'!H187+'35 - OTRAS SECRETARIAS'!H187</f>
        <v>553</v>
      </c>
      <c r="I187" s="97"/>
      <c r="J187" s="20">
        <v>3.8095238095238099E-2</v>
      </c>
      <c r="K187" s="4"/>
      <c r="L187" s="82">
        <f>+'35 - EVENTO SEC SANTANDER PPNA'!L187+'35 - OTRAS SECRETARIAS'!L187</f>
        <v>561.57474037509451</v>
      </c>
      <c r="M187" s="97"/>
      <c r="N187" s="20">
        <v>3.8095238095238099E-2</v>
      </c>
      <c r="O187" s="4"/>
      <c r="P187" s="67">
        <f>+'35 - EVENTO SEC SANTANDER PPNA'!L187+'35 - OTRAS SECRETARIAS'!P187</f>
        <v>559.73153362403968</v>
      </c>
      <c r="Q187" s="97"/>
      <c r="R187" s="20">
        <v>3.8095238095238099E-2</v>
      </c>
      <c r="S187" s="80">
        <f t="shared" si="6"/>
        <v>0</v>
      </c>
      <c r="T187" s="82">
        <f>+'35 - EVENTO SEC SANTANDER PPNA'!T187+'35 - OTRAS SECRETARIAS'!T187</f>
        <v>145.37323099285101</v>
      </c>
      <c r="U187" s="97"/>
      <c r="V187" s="20">
        <v>3.8095238095238099E-2</v>
      </c>
      <c r="W187" s="80">
        <f t="shared" si="7"/>
        <v>0</v>
      </c>
      <c r="X187" s="82">
        <f>+'35 - EVENTO SEC SANTANDER PPNA'!X187+'35 - OTRAS SECRETARIAS'!X187</f>
        <v>73.818389991397467</v>
      </c>
      <c r="Y187" s="97"/>
      <c r="Z187" s="20">
        <v>3.8095238095238099E-2</v>
      </c>
      <c r="AA187" s="80">
        <f t="shared" si="8"/>
        <v>0</v>
      </c>
    </row>
    <row r="188" spans="2:27" ht="13.8" thickBot="1">
      <c r="B188" s="232"/>
      <c r="C188" s="214"/>
      <c r="D188" s="236"/>
      <c r="E188" s="220"/>
      <c r="F188" s="33" t="s">
        <v>367</v>
      </c>
      <c r="G188" s="34" t="s">
        <v>368</v>
      </c>
      <c r="H188" s="78">
        <f>+'35 - EVENTO SEC SANTANDER PPNA'!H188+'35 - OTRAS SECRETARIAS'!H188</f>
        <v>0</v>
      </c>
      <c r="I188" s="97"/>
      <c r="J188" s="20"/>
      <c r="K188" s="4"/>
      <c r="L188" s="82">
        <f>+'35 - EVENTO SEC SANTANDER PPNA'!L188+'35 - OTRAS SECRETARIAS'!L188</f>
        <v>0</v>
      </c>
      <c r="M188" s="97"/>
      <c r="N188" s="20"/>
      <c r="O188" s="4"/>
      <c r="P188" s="67">
        <f>+'35 - EVENTO SEC SANTANDER PPNA'!L188+'35 - OTRAS SECRETARIAS'!P188</f>
        <v>0</v>
      </c>
      <c r="Q188" s="97"/>
      <c r="R188" s="20"/>
      <c r="S188" s="80">
        <f t="shared" si="6"/>
        <v>0</v>
      </c>
      <c r="T188" s="82">
        <f>+'35 - EVENTO SEC SANTANDER PPNA'!T188+'35 - OTRAS SECRETARIAS'!T188</f>
        <v>0</v>
      </c>
      <c r="U188" s="97"/>
      <c r="V188" s="20"/>
      <c r="W188" s="80">
        <f t="shared" si="7"/>
        <v>0</v>
      </c>
      <c r="X188" s="82">
        <f>+'35 - EVENTO SEC SANTANDER PPNA'!X188+'35 - OTRAS SECRETARIAS'!X188</f>
        <v>0</v>
      </c>
      <c r="Y188" s="97"/>
      <c r="Z188" s="20"/>
      <c r="AA188" s="80">
        <f t="shared" si="8"/>
        <v>0</v>
      </c>
    </row>
    <row r="189" spans="2:27" ht="27" thickBot="1">
      <c r="B189" s="232"/>
      <c r="C189" s="214"/>
      <c r="D189" s="45"/>
      <c r="E189" s="46" t="s">
        <v>34</v>
      </c>
      <c r="F189" s="41" t="s">
        <v>49</v>
      </c>
      <c r="G189" s="42" t="s">
        <v>49</v>
      </c>
      <c r="H189" s="78">
        <f>+'35 - EVENTO SEC SANTANDER PPNA'!H189+'35 - OTRAS SECRETARIAS'!H189</f>
        <v>0</v>
      </c>
      <c r="I189" s="97">
        <f>+'[2]13- Costo 2013'!$N183</f>
        <v>0</v>
      </c>
      <c r="J189" s="20"/>
      <c r="K189" s="4"/>
      <c r="L189" s="82">
        <f>+'35 - EVENTO SEC SANTANDER PPNA'!L189+'35 - OTRAS SECRETARIAS'!L189</f>
        <v>0</v>
      </c>
      <c r="M189" s="97">
        <f>+'[3]Costos unitarios'!$N183</f>
        <v>0</v>
      </c>
      <c r="N189" s="20"/>
      <c r="O189" s="4"/>
      <c r="P189" s="67">
        <f>+'35 - EVENTO SEC SANTANDER PPNA'!L189+'35 - OTRAS SECRETARIAS'!P189</f>
        <v>0</v>
      </c>
      <c r="Q189" s="97">
        <f>+'[4]Costos unitarios'!$N183</f>
        <v>0</v>
      </c>
      <c r="R189" s="20"/>
      <c r="S189" s="80">
        <f t="shared" si="6"/>
        <v>0</v>
      </c>
      <c r="T189" s="82">
        <f>+'35 - EVENTO SEC SANTANDER PPNA'!T189+'35 - OTRAS SECRETARIAS'!T189</f>
        <v>0</v>
      </c>
      <c r="U189" s="97">
        <f>+'[5]Costos unitarios'!$N183</f>
        <v>0</v>
      </c>
      <c r="V189" s="20"/>
      <c r="W189" s="80">
        <f t="shared" si="7"/>
        <v>0</v>
      </c>
      <c r="X189" s="82">
        <f>+'35 - EVENTO SEC SANTANDER PPNA'!X189+'35 - OTRAS SECRETARIAS'!X189</f>
        <v>0</v>
      </c>
      <c r="Y189" s="97">
        <f>+'[6]Costos unitarios'!$N183</f>
        <v>0</v>
      </c>
      <c r="Z189" s="20"/>
      <c r="AA189" s="80">
        <f t="shared" si="8"/>
        <v>0</v>
      </c>
    </row>
    <row r="190" spans="2:27" ht="13.8" thickBot="1">
      <c r="B190" s="232"/>
      <c r="C190" s="214"/>
      <c r="D190" s="45"/>
      <c r="E190" s="46" t="s">
        <v>35</v>
      </c>
      <c r="F190" s="41" t="s">
        <v>369</v>
      </c>
      <c r="G190" s="49" t="s">
        <v>370</v>
      </c>
      <c r="H190" s="78">
        <f>+'35 - EVENTO SEC SANTANDER PPNA'!H190+'35 - OTRAS SECRETARIAS'!H190</f>
        <v>0</v>
      </c>
      <c r="I190" s="97">
        <f>+'[2]13- Costo 2013'!$N184</f>
        <v>0</v>
      </c>
      <c r="J190" s="20"/>
      <c r="K190" s="4"/>
      <c r="L190" s="82">
        <f>+'35 - EVENTO SEC SANTANDER PPNA'!L190+'35 - OTRAS SECRETARIAS'!L190</f>
        <v>0</v>
      </c>
      <c r="M190" s="97">
        <f>+'[3]Costos unitarios'!$N184</f>
        <v>0</v>
      </c>
      <c r="N190" s="20"/>
      <c r="O190" s="4"/>
      <c r="P190" s="67">
        <f>+'35 - EVENTO SEC SANTANDER PPNA'!L190+'35 - OTRAS SECRETARIAS'!P190</f>
        <v>0</v>
      </c>
      <c r="Q190" s="97">
        <f>+'[4]Costos unitarios'!$N184</f>
        <v>0</v>
      </c>
      <c r="R190" s="20"/>
      <c r="S190" s="80">
        <f t="shared" si="6"/>
        <v>0</v>
      </c>
      <c r="T190" s="82">
        <f>+'35 - EVENTO SEC SANTANDER PPNA'!T190+'35 - OTRAS SECRETARIAS'!T190</f>
        <v>0</v>
      </c>
      <c r="U190" s="97">
        <f>+'[5]Costos unitarios'!$N184</f>
        <v>0</v>
      </c>
      <c r="V190" s="20"/>
      <c r="W190" s="80">
        <f t="shared" si="7"/>
        <v>0</v>
      </c>
      <c r="X190" s="82">
        <f>+'35 - EVENTO SEC SANTANDER PPNA'!X190+'35 - OTRAS SECRETARIAS'!X190</f>
        <v>0</v>
      </c>
      <c r="Y190" s="97">
        <f>+'[6]Costos unitarios'!$N184</f>
        <v>0</v>
      </c>
      <c r="Z190" s="20"/>
      <c r="AA190" s="80">
        <f t="shared" si="8"/>
        <v>0</v>
      </c>
    </row>
    <row r="191" spans="2:27">
      <c r="B191" s="232"/>
      <c r="C191" s="214"/>
      <c r="D191" s="234"/>
      <c r="E191" s="216" t="s">
        <v>36</v>
      </c>
      <c r="F191" s="31" t="s">
        <v>371</v>
      </c>
      <c r="G191" s="32" t="s">
        <v>372</v>
      </c>
      <c r="H191" s="78">
        <f>+'35 - EVENTO SEC SANTANDER PPNA'!H191+'35 - OTRAS SECRETARIAS'!H191</f>
        <v>0</v>
      </c>
      <c r="I191" s="97">
        <f>+'[2]13- Costo 2013'!$N185</f>
        <v>0</v>
      </c>
      <c r="J191" s="20"/>
      <c r="K191" s="4"/>
      <c r="L191" s="82">
        <f>+'35 - EVENTO SEC SANTANDER PPNA'!L191+'35 - OTRAS SECRETARIAS'!L191</f>
        <v>0</v>
      </c>
      <c r="M191" s="97">
        <f>+'[3]Costos unitarios'!$N185</f>
        <v>0</v>
      </c>
      <c r="N191" s="20"/>
      <c r="O191" s="4"/>
      <c r="P191" s="67">
        <f>+'35 - EVENTO SEC SANTANDER PPNA'!L191+'35 - OTRAS SECRETARIAS'!P191</f>
        <v>0</v>
      </c>
      <c r="Q191" s="97">
        <f>+'[4]Costos unitarios'!$N185</f>
        <v>0</v>
      </c>
      <c r="R191" s="20"/>
      <c r="S191" s="80">
        <f t="shared" si="6"/>
        <v>0</v>
      </c>
      <c r="T191" s="82">
        <f>+'35 - EVENTO SEC SANTANDER PPNA'!T191+'35 - OTRAS SECRETARIAS'!T191</f>
        <v>0</v>
      </c>
      <c r="U191" s="97">
        <f>+'[5]Costos unitarios'!$N185</f>
        <v>0</v>
      </c>
      <c r="V191" s="20"/>
      <c r="W191" s="80">
        <f t="shared" si="7"/>
        <v>0</v>
      </c>
      <c r="X191" s="82">
        <f>+'35 - EVENTO SEC SANTANDER PPNA'!X191+'35 - OTRAS SECRETARIAS'!X191</f>
        <v>0</v>
      </c>
      <c r="Y191" s="97">
        <f>+'[6]Costos unitarios'!$N185</f>
        <v>0</v>
      </c>
      <c r="Z191" s="20"/>
      <c r="AA191" s="80">
        <f t="shared" si="8"/>
        <v>0</v>
      </c>
    </row>
    <row r="192" spans="2:27" ht="13.8" thickBot="1">
      <c r="B192" s="232"/>
      <c r="C192" s="214"/>
      <c r="D192" s="236"/>
      <c r="E192" s="220"/>
      <c r="F192" s="33" t="s">
        <v>373</v>
      </c>
      <c r="G192" s="34" t="s">
        <v>374</v>
      </c>
      <c r="H192" s="78">
        <f>+'35 - EVENTO SEC SANTANDER PPNA'!H192+'35 - OTRAS SECRETARIAS'!H192</f>
        <v>0</v>
      </c>
      <c r="I192" s="97">
        <f>+'[2]13- Costo 2013'!$N186</f>
        <v>0</v>
      </c>
      <c r="J192" s="20"/>
      <c r="K192" s="4"/>
      <c r="L192" s="82">
        <f>+'35 - EVENTO SEC SANTANDER PPNA'!L192+'35 - OTRAS SECRETARIAS'!L192</f>
        <v>0</v>
      </c>
      <c r="M192" s="97">
        <f>+'[3]Costos unitarios'!$N186</f>
        <v>0</v>
      </c>
      <c r="N192" s="20"/>
      <c r="O192" s="4"/>
      <c r="P192" s="67">
        <f>+'35 - EVENTO SEC SANTANDER PPNA'!L192+'35 - OTRAS SECRETARIAS'!P192</f>
        <v>0</v>
      </c>
      <c r="Q192" s="97">
        <f>+'[4]Costos unitarios'!$N186</f>
        <v>0</v>
      </c>
      <c r="R192" s="20"/>
      <c r="S192" s="80">
        <f t="shared" si="6"/>
        <v>0</v>
      </c>
      <c r="T192" s="82">
        <f>+'35 - EVENTO SEC SANTANDER PPNA'!T192+'35 - OTRAS SECRETARIAS'!T192</f>
        <v>0</v>
      </c>
      <c r="U192" s="97">
        <f>+'[5]Costos unitarios'!$N186</f>
        <v>0</v>
      </c>
      <c r="V192" s="20"/>
      <c r="W192" s="80">
        <f t="shared" si="7"/>
        <v>0</v>
      </c>
      <c r="X192" s="82">
        <f>+'35 - EVENTO SEC SANTANDER PPNA'!X192+'35 - OTRAS SECRETARIAS'!X192</f>
        <v>0</v>
      </c>
      <c r="Y192" s="97">
        <f>+'[6]Costos unitarios'!$N186</f>
        <v>0</v>
      </c>
      <c r="Z192" s="20"/>
      <c r="AA192" s="80">
        <f t="shared" si="8"/>
        <v>0</v>
      </c>
    </row>
    <row r="193" spans="2:27" ht="13.8" thickBot="1">
      <c r="B193" s="232"/>
      <c r="C193" s="214"/>
      <c r="D193" s="45"/>
      <c r="E193" s="46" t="s">
        <v>38</v>
      </c>
      <c r="F193" s="41" t="s">
        <v>375</v>
      </c>
      <c r="G193" s="49" t="s">
        <v>138</v>
      </c>
      <c r="H193" s="78">
        <f>+'35 - EVENTO SEC SANTANDER PPNA'!H193+'35 - OTRAS SECRETARIAS'!H193</f>
        <v>0</v>
      </c>
      <c r="I193" s="97">
        <f>+'[2]13- Costo 2013'!$N187</f>
        <v>0</v>
      </c>
      <c r="J193" s="20"/>
      <c r="K193" s="4"/>
      <c r="L193" s="82">
        <f>+'35 - EVENTO SEC SANTANDER PPNA'!L193+'35 - OTRAS SECRETARIAS'!L193</f>
        <v>0</v>
      </c>
      <c r="M193" s="97">
        <f>+'[3]Costos unitarios'!$N187</f>
        <v>0</v>
      </c>
      <c r="N193" s="20"/>
      <c r="O193" s="4"/>
      <c r="P193" s="67">
        <f>+'35 - EVENTO SEC SANTANDER PPNA'!L193+'35 - OTRAS SECRETARIAS'!P193</f>
        <v>0</v>
      </c>
      <c r="Q193" s="97">
        <f>+'[4]Costos unitarios'!$N187</f>
        <v>0</v>
      </c>
      <c r="R193" s="20"/>
      <c r="S193" s="80">
        <f t="shared" si="6"/>
        <v>0</v>
      </c>
      <c r="T193" s="82">
        <f>+'35 - EVENTO SEC SANTANDER PPNA'!T193+'35 - OTRAS SECRETARIAS'!T193</f>
        <v>0</v>
      </c>
      <c r="U193" s="97">
        <f>+'[5]Costos unitarios'!$N187</f>
        <v>0</v>
      </c>
      <c r="V193" s="20"/>
      <c r="W193" s="80">
        <f t="shared" si="7"/>
        <v>0</v>
      </c>
      <c r="X193" s="82">
        <f>+'35 - EVENTO SEC SANTANDER PPNA'!X193+'35 - OTRAS SECRETARIAS'!X193</f>
        <v>0</v>
      </c>
      <c r="Y193" s="97">
        <f>+'[6]Costos unitarios'!$N187</f>
        <v>0</v>
      </c>
      <c r="Z193" s="20"/>
      <c r="AA193" s="80">
        <f t="shared" si="8"/>
        <v>0</v>
      </c>
    </row>
    <row r="194" spans="2:27" ht="13.8" thickBot="1">
      <c r="B194" s="232"/>
      <c r="C194" s="214"/>
      <c r="D194" s="45"/>
      <c r="E194" s="46" t="s">
        <v>39</v>
      </c>
      <c r="F194" s="41" t="s">
        <v>376</v>
      </c>
      <c r="G194" s="49" t="s">
        <v>377</v>
      </c>
      <c r="H194" s="82">
        <f>+'35 - EVENTO SEC SANTANDER PPNA'!H194+'35 - OTRAS SECRETARIAS'!H194</f>
        <v>29432</v>
      </c>
      <c r="I194" s="97"/>
      <c r="J194" s="20">
        <v>7.9142857142857146</v>
      </c>
      <c r="K194" s="4"/>
      <c r="L194" s="82">
        <f>+'35 - EVENTO SEC SANTANDER PPNA'!L194+'35 - OTRAS SECRETARIAS'!L194</f>
        <v>29889.603074664054</v>
      </c>
      <c r="M194" s="97"/>
      <c r="N194" s="20">
        <v>7.9142857142857146</v>
      </c>
      <c r="O194" s="4"/>
      <c r="P194" s="67">
        <f>+'35 - EVENTO SEC SANTANDER PPNA'!L194+'35 - OTRAS SECRETARIAS'!P194</f>
        <v>29767.353074664054</v>
      </c>
      <c r="Q194" s="97"/>
      <c r="R194" s="20">
        <v>7.9142857142857146</v>
      </c>
      <c r="S194" s="80">
        <f t="shared" si="6"/>
        <v>0</v>
      </c>
      <c r="T194" s="82">
        <f>+'35 - EVENTO SEC SANTANDER PPNA'!T194+'35 - OTRAS SECRETARIAS'!T194</f>
        <v>7744.2619805108125</v>
      </c>
      <c r="U194" s="97"/>
      <c r="V194" s="20">
        <v>7.9142857142857146</v>
      </c>
      <c r="W194" s="80">
        <f t="shared" si="7"/>
        <v>0</v>
      </c>
      <c r="X194" s="82">
        <f>+'35 - EVENTO SEC SANTANDER PPNA'!X194+'35 - OTRAS SECRETARIAS'!X194</f>
        <v>3932.210215137492</v>
      </c>
      <c r="Y194" s="97"/>
      <c r="Z194" s="20">
        <v>7.9142857142857146</v>
      </c>
      <c r="AA194" s="80">
        <f t="shared" si="8"/>
        <v>0</v>
      </c>
    </row>
    <row r="195" spans="2:27" ht="27" thickBot="1">
      <c r="B195" s="233"/>
      <c r="C195" s="214"/>
      <c r="D195" s="85"/>
      <c r="E195" s="84" t="s">
        <v>40</v>
      </c>
      <c r="F195" s="50" t="s">
        <v>74</v>
      </c>
      <c r="G195" s="51" t="s">
        <v>49</v>
      </c>
      <c r="H195" s="82">
        <f>+'35 - EVENTO SEC SANTANDER PPNA'!H195+'35 - OTRAS SECRETARIAS'!H195</f>
        <v>0</v>
      </c>
      <c r="I195" s="97"/>
      <c r="J195" s="20"/>
      <c r="K195" s="4"/>
      <c r="L195" s="82">
        <f>+'35 - EVENTO SEC SANTANDER PPNA'!L195+'35 - OTRAS SECRETARIAS'!L195</f>
        <v>0</v>
      </c>
      <c r="M195" s="97"/>
      <c r="N195" s="20"/>
      <c r="O195" s="4"/>
      <c r="P195" s="67">
        <f>+'35 - EVENTO SEC SANTANDER PPNA'!L195+'35 - OTRAS SECRETARIAS'!P195</f>
        <v>0</v>
      </c>
      <c r="Q195" s="97"/>
      <c r="R195" s="20"/>
      <c r="S195" s="80">
        <f t="shared" si="6"/>
        <v>0</v>
      </c>
      <c r="T195" s="82">
        <f>+'35 - EVENTO SEC SANTANDER PPNA'!T195+'35 - OTRAS SECRETARIAS'!T195</f>
        <v>0</v>
      </c>
      <c r="U195" s="97"/>
      <c r="V195" s="20"/>
      <c r="W195" s="80">
        <f t="shared" si="7"/>
        <v>0</v>
      </c>
      <c r="X195" s="82">
        <f>+'35 - EVENTO SEC SANTANDER PPNA'!X195+'35 - OTRAS SECRETARIAS'!X195</f>
        <v>0</v>
      </c>
      <c r="Y195" s="97"/>
      <c r="Z195" s="20"/>
      <c r="AA195" s="80">
        <f t="shared" si="8"/>
        <v>0</v>
      </c>
    </row>
    <row r="196" spans="2:27">
      <c r="B196" s="231"/>
      <c r="C196" s="213" t="s">
        <v>41</v>
      </c>
      <c r="D196" s="234"/>
      <c r="E196" s="216" t="s">
        <v>42</v>
      </c>
      <c r="F196" s="31"/>
      <c r="G196" s="37" t="s">
        <v>1</v>
      </c>
      <c r="H196" s="82">
        <f>+'35 - EVENTO SEC SANTANDER PPNA'!H196+'35 - OTRAS SECRETARIAS'!H196</f>
        <v>0</v>
      </c>
      <c r="I196" s="97"/>
      <c r="J196" s="20"/>
      <c r="K196" s="4"/>
      <c r="L196" s="82">
        <f>+'35 - EVENTO SEC SANTANDER PPNA'!L196+'35 - OTRAS SECRETARIAS'!L196</f>
        <v>0</v>
      </c>
      <c r="M196" s="97"/>
      <c r="N196" s="20"/>
      <c r="O196" s="4"/>
      <c r="P196" s="67">
        <f>+'35 - EVENTO SEC SANTANDER PPNA'!L196+'35 - OTRAS SECRETARIAS'!P196</f>
        <v>0</v>
      </c>
      <c r="Q196" s="97"/>
      <c r="R196" s="20"/>
      <c r="S196" s="80">
        <f t="shared" si="6"/>
        <v>0</v>
      </c>
      <c r="T196" s="82">
        <f>+'35 - EVENTO SEC SANTANDER PPNA'!T196+'35 - OTRAS SECRETARIAS'!T196</f>
        <v>0</v>
      </c>
      <c r="U196" s="97"/>
      <c r="V196" s="20"/>
      <c r="W196" s="80">
        <f t="shared" si="7"/>
        <v>0</v>
      </c>
      <c r="X196" s="82">
        <f>+'35 - EVENTO SEC SANTANDER PPNA'!X196+'35 - OTRAS SECRETARIAS'!X196</f>
        <v>0</v>
      </c>
      <c r="Y196" s="97"/>
      <c r="Z196" s="20"/>
      <c r="AA196" s="80">
        <f t="shared" si="8"/>
        <v>0</v>
      </c>
    </row>
    <row r="197" spans="2:27" ht="13.8" thickBot="1">
      <c r="B197" s="232"/>
      <c r="C197" s="214"/>
      <c r="D197" s="236"/>
      <c r="E197" s="220"/>
      <c r="F197" s="33"/>
      <c r="G197" s="43" t="s">
        <v>2</v>
      </c>
      <c r="H197" s="82">
        <f>+'35 - EVENTO SEC SANTANDER PPNA'!H197+'35 - OTRAS SECRETARIAS'!H197</f>
        <v>0</v>
      </c>
      <c r="I197" s="97"/>
      <c r="J197" s="20"/>
      <c r="K197" s="4"/>
      <c r="L197" s="82">
        <f>+'35 - EVENTO SEC SANTANDER PPNA'!L197+'35 - OTRAS SECRETARIAS'!L197</f>
        <v>0</v>
      </c>
      <c r="M197" s="97"/>
      <c r="N197" s="20"/>
      <c r="O197" s="4"/>
      <c r="P197" s="67">
        <f>+'35 - EVENTO SEC SANTANDER PPNA'!L197+'35 - OTRAS SECRETARIAS'!P197</f>
        <v>0</v>
      </c>
      <c r="Q197" s="97"/>
      <c r="R197" s="20"/>
      <c r="S197" s="80">
        <f t="shared" si="6"/>
        <v>0</v>
      </c>
      <c r="T197" s="82">
        <f>+'35 - EVENTO SEC SANTANDER PPNA'!T197+'35 - OTRAS SECRETARIAS'!T197</f>
        <v>0</v>
      </c>
      <c r="U197" s="97"/>
      <c r="V197" s="20"/>
      <c r="W197" s="80">
        <f t="shared" si="7"/>
        <v>0</v>
      </c>
      <c r="X197" s="82">
        <f>+'35 - EVENTO SEC SANTANDER PPNA'!X197+'35 - OTRAS SECRETARIAS'!X197</f>
        <v>0</v>
      </c>
      <c r="Y197" s="97"/>
      <c r="Z197" s="20"/>
      <c r="AA197" s="80">
        <f t="shared" si="8"/>
        <v>0</v>
      </c>
    </row>
    <row r="198" spans="2:27">
      <c r="B198" s="232"/>
      <c r="C198" s="214"/>
      <c r="D198" s="234"/>
      <c r="E198" s="217" t="s">
        <v>43</v>
      </c>
      <c r="F198" s="35" t="s">
        <v>378</v>
      </c>
      <c r="G198" s="36" t="s">
        <v>379</v>
      </c>
      <c r="H198" s="82">
        <f>+'35 - EVENTO SEC SANTANDER PPNA'!H198+'35 - OTRAS SECRETARIAS'!H198</f>
        <v>372</v>
      </c>
      <c r="I198" s="97"/>
      <c r="J198" s="20">
        <v>0.11428571428571428</v>
      </c>
      <c r="K198" s="4"/>
      <c r="L198" s="82">
        <f>+'35 - EVENTO SEC SANTANDER PPNA'!L198+'35 - OTRAS SECRETARIAS'!L198</f>
        <v>378.05497527301389</v>
      </c>
      <c r="M198" s="97"/>
      <c r="N198" s="20">
        <v>0.11428571428571428</v>
      </c>
      <c r="O198" s="4"/>
      <c r="P198" s="67">
        <f>+'35 - EVENTO SEC SANTANDER PPNA'!L198+'35 - OTRAS SECRETARIAS'!P198</f>
        <v>372.46640384444248</v>
      </c>
      <c r="Q198" s="97"/>
      <c r="R198" s="20">
        <v>0.11428571428571428</v>
      </c>
      <c r="S198" s="80">
        <f t="shared" si="6"/>
        <v>0</v>
      </c>
      <c r="T198" s="82">
        <f>+'35 - EVENTO SEC SANTANDER PPNA'!T198+'35 - OTRAS SECRETARIAS'!T198</f>
        <v>99.194156803417272</v>
      </c>
      <c r="U198" s="97"/>
      <c r="V198" s="20">
        <v>0.11428571428571428</v>
      </c>
      <c r="W198" s="80">
        <f t="shared" si="7"/>
        <v>0</v>
      </c>
      <c r="X198" s="82">
        <f>+'35 - EVENTO SEC SANTANDER PPNA'!X198+'35 - OTRAS SECRETARIAS'!X198</f>
        <v>50.329524784195065</v>
      </c>
      <c r="Y198" s="97"/>
      <c r="Z198" s="20">
        <v>0.11428571428571428</v>
      </c>
      <c r="AA198" s="80">
        <f t="shared" si="8"/>
        <v>0</v>
      </c>
    </row>
    <row r="199" spans="2:27" ht="13.8" thickBot="1">
      <c r="B199" s="233"/>
      <c r="C199" s="215"/>
      <c r="D199" s="236"/>
      <c r="E199" s="220"/>
      <c r="F199" s="33" t="s">
        <v>380</v>
      </c>
      <c r="G199" s="34" t="s">
        <v>381</v>
      </c>
      <c r="H199" s="82">
        <f>+'35 - EVENTO SEC SANTANDER PPNA'!H199+'35 - OTRAS SECRETARIAS'!H199</f>
        <v>36</v>
      </c>
      <c r="I199" s="97"/>
      <c r="J199" s="20">
        <v>0</v>
      </c>
      <c r="K199" s="4"/>
      <c r="L199" s="82">
        <f>+'35 - EVENTO SEC SANTANDER PPNA'!L199+'35 - OTRAS SECRETARIAS'!L199</f>
        <v>36.55183767909584</v>
      </c>
      <c r="M199" s="97"/>
      <c r="N199" s="20">
        <v>0</v>
      </c>
      <c r="O199" s="4"/>
      <c r="P199" s="67">
        <f>+'35 - EVENTO SEC SANTANDER PPNA'!L199+'35 - OTRAS SECRETARIAS'!P199</f>
        <v>36.55183767909584</v>
      </c>
      <c r="Q199" s="97"/>
      <c r="R199" s="20">
        <v>0</v>
      </c>
      <c r="S199" s="80">
        <f t="shared" si="6"/>
        <v>0</v>
      </c>
      <c r="T199" s="82">
        <f>+'35 - EVENTO SEC SANTANDER PPNA'!T199+'35 - OTRAS SECRETARIAS'!T199</f>
        <v>9.4244905223814168</v>
      </c>
      <c r="U199" s="97"/>
      <c r="V199" s="20">
        <v>0</v>
      </c>
      <c r="W199" s="80">
        <f t="shared" si="7"/>
        <v>0</v>
      </c>
      <c r="X199" s="82">
        <f>+'35 - EVENTO SEC SANTANDER PPNA'!X199+'35 - OTRAS SECRETARIAS'!X199</f>
        <v>4.786731333985939</v>
      </c>
      <c r="Y199" s="97"/>
      <c r="Z199" s="20">
        <v>0</v>
      </c>
      <c r="AA199" s="80">
        <f t="shared" si="8"/>
        <v>0</v>
      </c>
    </row>
    <row r="200" spans="2:27" ht="15" thickBot="1">
      <c r="G200" s="2"/>
      <c r="H200" s="52"/>
      <c r="I200" s="53"/>
      <c r="J200" s="53"/>
      <c r="K200" s="3">
        <f>SUM(K14:K199)</f>
        <v>0</v>
      </c>
      <c r="L200" s="52"/>
      <c r="M200" s="53"/>
      <c r="N200" s="53"/>
      <c r="O200" s="3">
        <f>SUM(O14:O199)</f>
        <v>0</v>
      </c>
      <c r="P200" s="52"/>
      <c r="Q200" s="53"/>
      <c r="R200" s="53"/>
      <c r="S200" s="3">
        <f>SUM(S14:S199)</f>
        <v>1865324549.7974508</v>
      </c>
      <c r="T200" s="52"/>
      <c r="U200" s="53"/>
      <c r="V200" s="53"/>
      <c r="W200" s="3">
        <f>SUM(W14:W199)</f>
        <v>696013205.11671782</v>
      </c>
      <c r="X200" s="52"/>
      <c r="Y200" s="53"/>
      <c r="Z200" s="53"/>
      <c r="AA200" s="3">
        <f>SUM(AA14:AA199)</f>
        <v>410273218.36623538</v>
      </c>
    </row>
    <row r="201" spans="2:27" ht="14.4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15" spans="9:13">
      <c r="I215" s="88">
        <f>2826075000</f>
        <v>2826075000</v>
      </c>
      <c r="J215" s="88">
        <f>2826075000+165600000</f>
        <v>2991675000</v>
      </c>
      <c r="K215" s="88">
        <f>(2826075000+165600000)*70%</f>
        <v>2094172499.9999998</v>
      </c>
      <c r="L215" s="88">
        <f>((2826075000+165600000)*70%)/2</f>
        <v>1047086249.9999999</v>
      </c>
      <c r="M215" s="88">
        <f>(((2826075000+165600000)*70%)/2)/2</f>
        <v>523543124.99999994</v>
      </c>
    </row>
  </sheetData>
  <mergeCells count="111">
    <mergeCell ref="B181:B195"/>
    <mergeCell ref="C181:C195"/>
    <mergeCell ref="D181:D183"/>
    <mergeCell ref="E181:E183"/>
    <mergeCell ref="D184:D188"/>
    <mergeCell ref="E184:E188"/>
    <mergeCell ref="D191:D192"/>
    <mergeCell ref="E191:E192"/>
    <mergeCell ref="B196:B199"/>
    <mergeCell ref="C196:C199"/>
    <mergeCell ref="D196:D197"/>
    <mergeCell ref="E196:E197"/>
    <mergeCell ref="D198:D199"/>
    <mergeCell ref="E198:E199"/>
    <mergeCell ref="B129:B165"/>
    <mergeCell ref="C129:C165"/>
    <mergeCell ref="D130:D165"/>
    <mergeCell ref="E130:E165"/>
    <mergeCell ref="B166:B180"/>
    <mergeCell ref="C166:C180"/>
    <mergeCell ref="D166:D167"/>
    <mergeCell ref="E166:E167"/>
    <mergeCell ref="D168:D170"/>
    <mergeCell ref="E168:E170"/>
    <mergeCell ref="D171:D174"/>
    <mergeCell ref="E171:E174"/>
    <mergeCell ref="D175:D180"/>
    <mergeCell ref="E175:E180"/>
    <mergeCell ref="D121:D122"/>
    <mergeCell ref="E121:E122"/>
    <mergeCell ref="D123:D126"/>
    <mergeCell ref="E123:E126"/>
    <mergeCell ref="D127:D128"/>
    <mergeCell ref="E127:E128"/>
    <mergeCell ref="B112:B128"/>
    <mergeCell ref="C112:C128"/>
    <mergeCell ref="D112:D114"/>
    <mergeCell ref="E112:E114"/>
    <mergeCell ref="D115:D116"/>
    <mergeCell ref="E115:E116"/>
    <mergeCell ref="D117:D118"/>
    <mergeCell ref="E117:E118"/>
    <mergeCell ref="D119:D120"/>
    <mergeCell ref="E119:E120"/>
    <mergeCell ref="C12:G12"/>
    <mergeCell ref="H12:H13"/>
    <mergeCell ref="I12:I13"/>
    <mergeCell ref="J12:J13"/>
    <mergeCell ref="M12:M13"/>
    <mergeCell ref="U12:U13"/>
    <mergeCell ref="W12:W13"/>
    <mergeCell ref="X12:X13"/>
    <mergeCell ref="B23:B111"/>
    <mergeCell ref="C23:C111"/>
    <mergeCell ref="D23:D26"/>
    <mergeCell ref="E23:E26"/>
    <mergeCell ref="D28:D31"/>
    <mergeCell ref="E28:E31"/>
    <mergeCell ref="D33:D111"/>
    <mergeCell ref="E33:E111"/>
    <mergeCell ref="K12:K13"/>
    <mergeCell ref="B14:B22"/>
    <mergeCell ref="C14:C22"/>
    <mergeCell ref="D14:D19"/>
    <mergeCell ref="E14:E19"/>
    <mergeCell ref="D20:D22"/>
    <mergeCell ref="E20:E22"/>
    <mergeCell ref="L9:L10"/>
    <mergeCell ref="Q9:Q10"/>
    <mergeCell ref="V9:V10"/>
    <mergeCell ref="Y12:Y13"/>
    <mergeCell ref="Z12:Z13"/>
    <mergeCell ref="N12:N13"/>
    <mergeCell ref="O12:O13"/>
    <mergeCell ref="P12:P13"/>
    <mergeCell ref="R12:R13"/>
    <mergeCell ref="S12:S13"/>
    <mergeCell ref="T12:T13"/>
    <mergeCell ref="T9:T10"/>
    <mergeCell ref="U9:U10"/>
    <mergeCell ref="W9:W10"/>
    <mergeCell ref="M9:M10"/>
    <mergeCell ref="N9:N10"/>
    <mergeCell ref="O9:O10"/>
    <mergeCell ref="P9:P10"/>
    <mergeCell ref="R9:R10"/>
    <mergeCell ref="S9:S10"/>
    <mergeCell ref="AA9:AA10"/>
    <mergeCell ref="L12:L13"/>
    <mergeCell ref="Q12:Q13"/>
    <mergeCell ref="V12:V13"/>
    <mergeCell ref="AA12:AA13"/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H7:K7"/>
    <mergeCell ref="X9:X10"/>
    <mergeCell ref="Y9:Y10"/>
    <mergeCell ref="Z9:Z10"/>
    <mergeCell ref="C8:G11"/>
    <mergeCell ref="H8:K8"/>
    <mergeCell ref="H9:H10"/>
    <mergeCell ref="I9:I10"/>
    <mergeCell ref="J9:J10"/>
    <mergeCell ref="K9:K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G200"/>
  <sheetViews>
    <sheetView workbookViewId="0">
      <selection activeCell="G2" sqref="G2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8"/>
      <c r="D1" s="18"/>
      <c r="E1" s="18"/>
      <c r="F1" s="18"/>
      <c r="J1"/>
      <c r="K1"/>
      <c r="L1"/>
    </row>
    <row r="2" spans="2:33" ht="14.4">
      <c r="J2"/>
      <c r="K2"/>
      <c r="L2"/>
    </row>
    <row r="3" spans="2:33" ht="18">
      <c r="G3" s="19" t="s">
        <v>402</v>
      </c>
      <c r="J3"/>
      <c r="K3"/>
      <c r="L3"/>
    </row>
    <row r="4" spans="2:33" ht="13.8" thickBot="1"/>
    <row r="5" spans="2:33" ht="18.600000000000001" thickBot="1">
      <c r="C5" s="182" t="s">
        <v>397</v>
      </c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4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85" t="s">
        <v>383</v>
      </c>
      <c r="I7" s="186"/>
      <c r="J7" s="186"/>
      <c r="K7" s="186"/>
      <c r="L7" s="187"/>
      <c r="M7" s="185" t="s">
        <v>384</v>
      </c>
      <c r="N7" s="186"/>
      <c r="O7" s="186"/>
      <c r="P7" s="186"/>
      <c r="Q7" s="187"/>
      <c r="R7" s="185" t="s">
        <v>385</v>
      </c>
      <c r="S7" s="186"/>
      <c r="T7" s="186"/>
      <c r="U7" s="186"/>
      <c r="V7" s="187"/>
      <c r="W7" s="185" t="s">
        <v>386</v>
      </c>
      <c r="X7" s="186"/>
      <c r="Y7" s="186"/>
      <c r="Z7" s="186"/>
      <c r="AA7" s="187"/>
      <c r="AB7" s="185" t="s">
        <v>387</v>
      </c>
      <c r="AC7" s="186"/>
      <c r="AD7" s="186"/>
      <c r="AE7" s="186"/>
      <c r="AF7" s="187"/>
    </row>
    <row r="8" spans="2:33" ht="21" customHeight="1" thickBot="1">
      <c r="C8" s="197" t="s">
        <v>388</v>
      </c>
      <c r="D8" s="198"/>
      <c r="E8" s="199"/>
      <c r="F8" s="200"/>
      <c r="G8" s="201"/>
      <c r="H8" s="188" t="s">
        <v>398</v>
      </c>
      <c r="I8" s="189"/>
      <c r="J8" s="189"/>
      <c r="K8" s="189"/>
      <c r="L8" s="190"/>
      <c r="M8" s="188" t="s">
        <v>398</v>
      </c>
      <c r="N8" s="189"/>
      <c r="O8" s="189"/>
      <c r="P8" s="189"/>
      <c r="Q8" s="190"/>
      <c r="R8" s="188" t="s">
        <v>398</v>
      </c>
      <c r="S8" s="189"/>
      <c r="T8" s="189"/>
      <c r="U8" s="189"/>
      <c r="V8" s="190"/>
      <c r="W8" s="188" t="s">
        <v>398</v>
      </c>
      <c r="X8" s="189"/>
      <c r="Y8" s="189"/>
      <c r="Z8" s="189"/>
      <c r="AA8" s="190"/>
      <c r="AB8" s="188" t="s">
        <v>398</v>
      </c>
      <c r="AC8" s="189"/>
      <c r="AD8" s="189"/>
      <c r="AE8" s="189"/>
      <c r="AF8" s="190"/>
    </row>
    <row r="9" spans="2:33" ht="21" customHeight="1">
      <c r="C9" s="202"/>
      <c r="D9" s="203"/>
      <c r="E9" s="204"/>
      <c r="F9" s="205"/>
      <c r="G9" s="206"/>
      <c r="H9" s="191" t="s">
        <v>389</v>
      </c>
      <c r="I9" s="193" t="s">
        <v>399</v>
      </c>
      <c r="J9" s="193" t="s">
        <v>390</v>
      </c>
      <c r="K9" s="193" t="s">
        <v>391</v>
      </c>
      <c r="L9" s="195" t="s">
        <v>51</v>
      </c>
      <c r="M9" s="191" t="s">
        <v>389</v>
      </c>
      <c r="N9" s="193" t="s">
        <v>399</v>
      </c>
      <c r="O9" s="193" t="s">
        <v>390</v>
      </c>
      <c r="P9" s="193" t="s">
        <v>391</v>
      </c>
      <c r="Q9" s="195" t="s">
        <v>51</v>
      </c>
      <c r="R9" s="191" t="s">
        <v>389</v>
      </c>
      <c r="S9" s="193" t="s">
        <v>399</v>
      </c>
      <c r="T9" s="193" t="s">
        <v>390</v>
      </c>
      <c r="U9" s="193" t="s">
        <v>391</v>
      </c>
      <c r="V9" s="195" t="s">
        <v>51</v>
      </c>
      <c r="W9" s="191" t="s">
        <v>389</v>
      </c>
      <c r="X9" s="193" t="s">
        <v>399</v>
      </c>
      <c r="Y9" s="193" t="s">
        <v>390</v>
      </c>
      <c r="Z9" s="193" t="s">
        <v>391</v>
      </c>
      <c r="AA9" s="195" t="s">
        <v>51</v>
      </c>
      <c r="AB9" s="191" t="s">
        <v>389</v>
      </c>
      <c r="AC9" s="193" t="s">
        <v>399</v>
      </c>
      <c r="AD9" s="193" t="s">
        <v>390</v>
      </c>
      <c r="AE9" s="193" t="s">
        <v>391</v>
      </c>
      <c r="AF9" s="195" t="s">
        <v>51</v>
      </c>
    </row>
    <row r="10" spans="2:33" ht="21" customHeight="1" thickBot="1">
      <c r="C10" s="202"/>
      <c r="D10" s="203"/>
      <c r="E10" s="204"/>
      <c r="F10" s="205"/>
      <c r="G10" s="206"/>
      <c r="H10" s="192"/>
      <c r="I10" s="194"/>
      <c r="J10" s="194"/>
      <c r="K10" s="194"/>
      <c r="L10" s="196"/>
      <c r="M10" s="192"/>
      <c r="N10" s="194"/>
      <c r="O10" s="194"/>
      <c r="P10" s="194"/>
      <c r="Q10" s="196"/>
      <c r="R10" s="192"/>
      <c r="S10" s="194"/>
      <c r="T10" s="194"/>
      <c r="U10" s="194"/>
      <c r="V10" s="196"/>
      <c r="W10" s="192"/>
      <c r="X10" s="194"/>
      <c r="Y10" s="194"/>
      <c r="Z10" s="194"/>
      <c r="AA10" s="196"/>
      <c r="AB10" s="192"/>
      <c r="AC10" s="194"/>
      <c r="AD10" s="194"/>
      <c r="AE10" s="194"/>
      <c r="AF10" s="196"/>
    </row>
    <row r="11" spans="2:33" ht="21" customHeight="1" thickBot="1">
      <c r="C11" s="207"/>
      <c r="D11" s="208"/>
      <c r="E11" s="209"/>
      <c r="F11" s="210"/>
      <c r="G11" s="211"/>
      <c r="H11" s="17"/>
      <c r="I11" s="16"/>
      <c r="J11" s="16"/>
      <c r="K11" s="16"/>
      <c r="L11" s="15"/>
      <c r="M11" s="17"/>
      <c r="N11" s="16"/>
      <c r="O11" s="16"/>
      <c r="P11" s="16"/>
      <c r="Q11" s="15"/>
      <c r="R11" s="17"/>
      <c r="S11" s="16"/>
      <c r="T11" s="16"/>
      <c r="U11" s="16"/>
      <c r="V11" s="15"/>
      <c r="W11" s="17"/>
      <c r="X11" s="16"/>
      <c r="Y11" s="16"/>
      <c r="Z11" s="16"/>
      <c r="AA11" s="15"/>
      <c r="AB11" s="17"/>
      <c r="AC11" s="16"/>
      <c r="AD11" s="16"/>
      <c r="AE11" s="16"/>
      <c r="AF11" s="15"/>
      <c r="AG11" s="14"/>
    </row>
    <row r="12" spans="2:33" ht="21" customHeight="1" thickBot="1">
      <c r="C12" s="237" t="s">
        <v>392</v>
      </c>
      <c r="D12" s="238"/>
      <c r="E12" s="239"/>
      <c r="F12" s="240"/>
      <c r="G12" s="241"/>
      <c r="H12" s="221" t="s">
        <v>400</v>
      </c>
      <c r="I12" s="193" t="s">
        <v>401</v>
      </c>
      <c r="J12" s="193" t="s">
        <v>394</v>
      </c>
      <c r="K12" s="193" t="s">
        <v>395</v>
      </c>
      <c r="L12" s="195" t="s">
        <v>396</v>
      </c>
      <c r="M12" s="221" t="s">
        <v>400</v>
      </c>
      <c r="N12" s="193" t="s">
        <v>401</v>
      </c>
      <c r="O12" s="193" t="s">
        <v>394</v>
      </c>
      <c r="P12" s="193" t="s">
        <v>395</v>
      </c>
      <c r="Q12" s="195" t="s">
        <v>396</v>
      </c>
      <c r="R12" s="221" t="s">
        <v>400</v>
      </c>
      <c r="S12" s="193" t="s">
        <v>401</v>
      </c>
      <c r="T12" s="193" t="s">
        <v>394</v>
      </c>
      <c r="U12" s="193" t="s">
        <v>395</v>
      </c>
      <c r="V12" s="195" t="s">
        <v>396</v>
      </c>
      <c r="W12" s="221" t="s">
        <v>400</v>
      </c>
      <c r="X12" s="193" t="s">
        <v>401</v>
      </c>
      <c r="Y12" s="193" t="s">
        <v>394</v>
      </c>
      <c r="Z12" s="193" t="s">
        <v>395</v>
      </c>
      <c r="AA12" s="195" t="s">
        <v>396</v>
      </c>
      <c r="AB12" s="221" t="s">
        <v>400</v>
      </c>
      <c r="AC12" s="193" t="s">
        <v>401</v>
      </c>
      <c r="AD12" s="193" t="s">
        <v>394</v>
      </c>
      <c r="AE12" s="193" t="s">
        <v>395</v>
      </c>
      <c r="AF12" s="195" t="s">
        <v>396</v>
      </c>
    </row>
    <row r="13" spans="2:33" ht="21" customHeight="1" thickBot="1">
      <c r="C13" s="13" t="s">
        <v>50</v>
      </c>
      <c r="D13" s="13"/>
      <c r="E13" s="12" t="s">
        <v>8</v>
      </c>
      <c r="F13" s="11"/>
      <c r="G13" s="11" t="s">
        <v>0</v>
      </c>
      <c r="H13" s="222"/>
      <c r="I13" s="194"/>
      <c r="J13" s="194"/>
      <c r="K13" s="194"/>
      <c r="L13" s="196"/>
      <c r="M13" s="222"/>
      <c r="N13" s="194"/>
      <c r="O13" s="194"/>
      <c r="P13" s="194"/>
      <c r="Q13" s="196"/>
      <c r="R13" s="222"/>
      <c r="S13" s="194"/>
      <c r="T13" s="194"/>
      <c r="U13" s="194"/>
      <c r="V13" s="196"/>
      <c r="W13" s="222"/>
      <c r="X13" s="194"/>
      <c r="Y13" s="194"/>
      <c r="Z13" s="194"/>
      <c r="AA13" s="196"/>
      <c r="AB13" s="222"/>
      <c r="AC13" s="194"/>
      <c r="AD13" s="194"/>
      <c r="AE13" s="194"/>
      <c r="AF13" s="196"/>
    </row>
    <row r="14" spans="2:33" ht="13.5" hidden="1" customHeight="1">
      <c r="B14" s="231"/>
      <c r="C14" s="213" t="s">
        <v>7</v>
      </c>
      <c r="D14" s="234"/>
      <c r="E14" s="216" t="s">
        <v>9</v>
      </c>
      <c r="F14" s="35" t="s">
        <v>52</v>
      </c>
      <c r="G14" s="44" t="s">
        <v>53</v>
      </c>
      <c r="H14" s="10"/>
      <c r="I14" s="8"/>
      <c r="J14" s="8"/>
      <c r="K14" s="8"/>
      <c r="L14" s="7"/>
      <c r="M14" s="10"/>
      <c r="N14" s="8"/>
      <c r="O14" s="8"/>
      <c r="P14" s="8"/>
      <c r="Q14" s="7"/>
      <c r="R14" s="10"/>
      <c r="S14" s="8"/>
      <c r="T14" s="8"/>
      <c r="U14" s="8"/>
      <c r="V14" s="7"/>
      <c r="W14" s="10"/>
      <c r="X14" s="8"/>
      <c r="Y14" s="8"/>
      <c r="Z14" s="8"/>
      <c r="AA14" s="7"/>
      <c r="AB14" s="10"/>
      <c r="AC14" s="8"/>
      <c r="AD14" s="8"/>
      <c r="AE14" s="8"/>
      <c r="AF14" s="7"/>
    </row>
    <row r="15" spans="2:33" ht="13.5" hidden="1" customHeight="1">
      <c r="B15" s="232"/>
      <c r="C15" s="214"/>
      <c r="D15" s="235"/>
      <c r="E15" s="217"/>
      <c r="F15" s="25" t="s">
        <v>54</v>
      </c>
      <c r="G15" s="26" t="s">
        <v>55</v>
      </c>
      <c r="H15" s="6"/>
      <c r="I15" s="20"/>
      <c r="J15" s="20"/>
      <c r="K15" s="20"/>
      <c r="L15" s="4"/>
      <c r="M15" s="6"/>
      <c r="N15" s="20"/>
      <c r="O15" s="20"/>
      <c r="P15" s="20"/>
      <c r="Q15" s="4"/>
      <c r="R15" s="6"/>
      <c r="S15" s="20"/>
      <c r="T15" s="20"/>
      <c r="U15" s="20"/>
      <c r="V15" s="4"/>
      <c r="W15" s="6"/>
      <c r="X15" s="20"/>
      <c r="Y15" s="20"/>
      <c r="Z15" s="20"/>
      <c r="AA15" s="4"/>
      <c r="AB15" s="6"/>
      <c r="AC15" s="20"/>
      <c r="AD15" s="20"/>
      <c r="AE15" s="20"/>
      <c r="AF15" s="4"/>
    </row>
    <row r="16" spans="2:33" ht="13.5" hidden="1" customHeight="1">
      <c r="B16" s="232"/>
      <c r="C16" s="214"/>
      <c r="D16" s="235"/>
      <c r="E16" s="217"/>
      <c r="F16" s="25" t="s">
        <v>56</v>
      </c>
      <c r="G16" s="27" t="s">
        <v>57</v>
      </c>
      <c r="H16" s="6"/>
      <c r="I16" s="20"/>
      <c r="J16" s="20"/>
      <c r="K16" s="20"/>
      <c r="L16" s="4"/>
      <c r="M16" s="6"/>
      <c r="N16" s="20"/>
      <c r="O16" s="20"/>
      <c r="P16" s="20"/>
      <c r="Q16" s="4"/>
      <c r="R16" s="6"/>
      <c r="S16" s="20"/>
      <c r="T16" s="20"/>
      <c r="U16" s="20"/>
      <c r="V16" s="4"/>
      <c r="W16" s="6"/>
      <c r="X16" s="20"/>
      <c r="Y16" s="20"/>
      <c r="Z16" s="20"/>
      <c r="AA16" s="4"/>
      <c r="AB16" s="6"/>
      <c r="AC16" s="20"/>
      <c r="AD16" s="20"/>
      <c r="AE16" s="20"/>
      <c r="AF16" s="4"/>
    </row>
    <row r="17" spans="2:32" ht="13.5" hidden="1" customHeight="1">
      <c r="B17" s="232"/>
      <c r="C17" s="214"/>
      <c r="D17" s="235"/>
      <c r="E17" s="217"/>
      <c r="F17" s="25" t="s">
        <v>58</v>
      </c>
      <c r="G17" s="27" t="s">
        <v>59</v>
      </c>
      <c r="H17" s="6"/>
      <c r="I17" s="20"/>
      <c r="J17" s="20"/>
      <c r="K17" s="20"/>
      <c r="L17" s="4"/>
      <c r="M17" s="6"/>
      <c r="N17" s="20"/>
      <c r="O17" s="20"/>
      <c r="P17" s="20"/>
      <c r="Q17" s="4"/>
      <c r="R17" s="6"/>
      <c r="S17" s="20"/>
      <c r="T17" s="20"/>
      <c r="U17" s="20"/>
      <c r="V17" s="4"/>
      <c r="W17" s="6"/>
      <c r="X17" s="20"/>
      <c r="Y17" s="20"/>
      <c r="Z17" s="20"/>
      <c r="AA17" s="4"/>
      <c r="AB17" s="6"/>
      <c r="AC17" s="20"/>
      <c r="AD17" s="20"/>
      <c r="AE17" s="20"/>
      <c r="AF17" s="4"/>
    </row>
    <row r="18" spans="2:32" ht="14.25" hidden="1" customHeight="1" thickBot="1">
      <c r="B18" s="232"/>
      <c r="C18" s="214"/>
      <c r="D18" s="236"/>
      <c r="E18" s="218"/>
      <c r="F18" s="33" t="s">
        <v>60</v>
      </c>
      <c r="G18" s="34" t="s">
        <v>61</v>
      </c>
      <c r="H18" s="6"/>
      <c r="I18" s="20"/>
      <c r="J18" s="20"/>
      <c r="K18" s="20"/>
      <c r="L18" s="4"/>
      <c r="M18" s="6"/>
      <c r="N18" s="20"/>
      <c r="O18" s="20"/>
      <c r="P18" s="20"/>
      <c r="Q18" s="4"/>
      <c r="R18" s="6"/>
      <c r="S18" s="20"/>
      <c r="T18" s="20"/>
      <c r="U18" s="20"/>
      <c r="V18" s="4"/>
      <c r="W18" s="6"/>
      <c r="X18" s="20"/>
      <c r="Y18" s="20"/>
      <c r="Z18" s="20"/>
      <c r="AA18" s="4"/>
      <c r="AB18" s="6"/>
      <c r="AC18" s="20"/>
      <c r="AD18" s="20"/>
      <c r="AE18" s="20"/>
      <c r="AF18" s="4"/>
    </row>
    <row r="19" spans="2:32" ht="13.5" hidden="1" customHeight="1">
      <c r="B19" s="232"/>
      <c r="C19" s="214"/>
      <c r="D19" s="234"/>
      <c r="E19" s="219" t="s">
        <v>10</v>
      </c>
      <c r="F19" s="35"/>
      <c r="G19" s="44" t="s">
        <v>44</v>
      </c>
      <c r="H19" s="6"/>
      <c r="I19" s="20"/>
      <c r="J19" s="20"/>
      <c r="K19" s="20"/>
      <c r="L19" s="4"/>
      <c r="M19" s="6"/>
      <c r="N19" s="20"/>
      <c r="O19" s="20"/>
      <c r="P19" s="20"/>
      <c r="Q19" s="4"/>
      <c r="R19" s="6"/>
      <c r="S19" s="20"/>
      <c r="T19" s="20"/>
      <c r="U19" s="20"/>
      <c r="V19" s="4"/>
      <c r="W19" s="6"/>
      <c r="X19" s="20"/>
      <c r="Y19" s="20"/>
      <c r="Z19" s="20"/>
      <c r="AA19" s="4"/>
      <c r="AB19" s="6"/>
      <c r="AC19" s="20"/>
      <c r="AD19" s="20"/>
      <c r="AE19" s="20"/>
      <c r="AF19" s="4"/>
    </row>
    <row r="20" spans="2:32" ht="13.5" hidden="1" customHeight="1">
      <c r="B20" s="232"/>
      <c r="C20" s="214"/>
      <c r="D20" s="235"/>
      <c r="E20" s="217"/>
      <c r="F20" s="25" t="s">
        <v>62</v>
      </c>
      <c r="G20" s="27" t="s">
        <v>63</v>
      </c>
      <c r="H20" s="6"/>
      <c r="I20" s="20"/>
      <c r="J20" s="20"/>
      <c r="K20" s="20"/>
      <c r="L20" s="4"/>
      <c r="M20" s="6"/>
      <c r="N20" s="20"/>
      <c r="O20" s="20"/>
      <c r="P20" s="20"/>
      <c r="Q20" s="4"/>
      <c r="R20" s="6"/>
      <c r="S20" s="20"/>
      <c r="T20" s="20"/>
      <c r="U20" s="20"/>
      <c r="V20" s="4"/>
      <c r="W20" s="6"/>
      <c r="X20" s="20"/>
      <c r="Y20" s="20"/>
      <c r="Z20" s="20"/>
      <c r="AA20" s="4"/>
      <c r="AB20" s="6"/>
      <c r="AC20" s="20"/>
      <c r="AD20" s="20"/>
      <c r="AE20" s="20"/>
      <c r="AF20" s="4"/>
    </row>
    <row r="21" spans="2:32" ht="14.25" hidden="1" customHeight="1" thickBot="1">
      <c r="B21" s="233"/>
      <c r="C21" s="215"/>
      <c r="D21" s="236"/>
      <c r="E21" s="220"/>
      <c r="F21" s="33" t="s">
        <v>64</v>
      </c>
      <c r="G21" s="34" t="s">
        <v>65</v>
      </c>
      <c r="H21" s="6"/>
      <c r="I21" s="20"/>
      <c r="J21" s="20"/>
      <c r="K21" s="20"/>
      <c r="L21" s="4"/>
      <c r="M21" s="6"/>
      <c r="N21" s="20"/>
      <c r="O21" s="20"/>
      <c r="P21" s="20"/>
      <c r="Q21" s="4"/>
      <c r="R21" s="6"/>
      <c r="S21" s="20"/>
      <c r="T21" s="20"/>
      <c r="U21" s="20"/>
      <c r="V21" s="4"/>
      <c r="W21" s="6"/>
      <c r="X21" s="20"/>
      <c r="Y21" s="20"/>
      <c r="Z21" s="20"/>
      <c r="AA21" s="4"/>
      <c r="AB21" s="6"/>
      <c r="AC21" s="20"/>
      <c r="AD21" s="20"/>
      <c r="AE21" s="20"/>
      <c r="AF21" s="4"/>
    </row>
    <row r="22" spans="2:32">
      <c r="B22" s="231"/>
      <c r="C22" s="214" t="s">
        <v>11</v>
      </c>
      <c r="D22" s="234"/>
      <c r="E22" s="216" t="s">
        <v>15</v>
      </c>
      <c r="F22" s="31" t="s">
        <v>66</v>
      </c>
      <c r="G22" s="32" t="s">
        <v>67</v>
      </c>
      <c r="H22" s="6"/>
      <c r="I22" s="20"/>
      <c r="J22" s="20"/>
      <c r="K22" s="20"/>
      <c r="L22" s="4"/>
      <c r="M22" s="6"/>
      <c r="N22" s="20"/>
      <c r="O22" s="20"/>
      <c r="P22" s="20"/>
      <c r="Q22" s="4"/>
      <c r="R22" s="6"/>
      <c r="S22" s="20"/>
      <c r="T22" s="20"/>
      <c r="U22" s="20"/>
      <c r="V22" s="4"/>
      <c r="W22" s="6"/>
      <c r="X22" s="20"/>
      <c r="Y22" s="20"/>
      <c r="Z22" s="20"/>
      <c r="AA22" s="4"/>
      <c r="AB22" s="6"/>
      <c r="AC22" s="20"/>
      <c r="AD22" s="20"/>
      <c r="AE22" s="20"/>
      <c r="AF22" s="4"/>
    </row>
    <row r="23" spans="2:32">
      <c r="B23" s="232"/>
      <c r="C23" s="214"/>
      <c r="D23" s="235"/>
      <c r="E23" s="217"/>
      <c r="F23" s="25" t="s">
        <v>68</v>
      </c>
      <c r="G23" s="27" t="s">
        <v>69</v>
      </c>
      <c r="H23" s="6"/>
      <c r="I23" s="20"/>
      <c r="J23" s="20"/>
      <c r="K23" s="20"/>
      <c r="L23" s="4"/>
      <c r="M23" s="6"/>
      <c r="N23" s="20"/>
      <c r="O23" s="20"/>
      <c r="P23" s="20"/>
      <c r="Q23" s="4"/>
      <c r="R23" s="6"/>
      <c r="S23" s="20"/>
      <c r="T23" s="20"/>
      <c r="U23" s="20"/>
      <c r="V23" s="4"/>
      <c r="W23" s="6"/>
      <c r="X23" s="20"/>
      <c r="Y23" s="20"/>
      <c r="Z23" s="20"/>
      <c r="AA23" s="4"/>
      <c r="AB23" s="6"/>
      <c r="AC23" s="20"/>
      <c r="AD23" s="20"/>
      <c r="AE23" s="20"/>
      <c r="AF23" s="4"/>
    </row>
    <row r="24" spans="2:32">
      <c r="B24" s="232"/>
      <c r="C24" s="214"/>
      <c r="D24" s="235"/>
      <c r="E24" s="217"/>
      <c r="F24" s="25" t="s">
        <v>70</v>
      </c>
      <c r="G24" s="27" t="s">
        <v>71</v>
      </c>
      <c r="H24" s="6"/>
      <c r="I24" s="20"/>
      <c r="J24" s="20"/>
      <c r="K24" s="20"/>
      <c r="L24" s="4"/>
      <c r="M24" s="6"/>
      <c r="N24" s="20"/>
      <c r="O24" s="20"/>
      <c r="P24" s="20"/>
      <c r="Q24" s="4"/>
      <c r="R24" s="6"/>
      <c r="S24" s="20"/>
      <c r="T24" s="20"/>
      <c r="U24" s="20"/>
      <c r="V24" s="4"/>
      <c r="W24" s="6"/>
      <c r="X24" s="20"/>
      <c r="Y24" s="20"/>
      <c r="Z24" s="20"/>
      <c r="AA24" s="4"/>
      <c r="AB24" s="6"/>
      <c r="AC24" s="20"/>
      <c r="AD24" s="20"/>
      <c r="AE24" s="20"/>
      <c r="AF24" s="4"/>
    </row>
    <row r="25" spans="2:32" ht="13.8" thickBot="1">
      <c r="B25" s="232"/>
      <c r="C25" s="214"/>
      <c r="D25" s="236"/>
      <c r="E25" s="220"/>
      <c r="F25" s="33" t="s">
        <v>72</v>
      </c>
      <c r="G25" s="34" t="s">
        <v>73</v>
      </c>
      <c r="H25" s="6"/>
      <c r="I25" s="20"/>
      <c r="J25" s="20"/>
      <c r="K25" s="20"/>
      <c r="L25" s="4"/>
      <c r="M25" s="6"/>
      <c r="N25" s="20"/>
      <c r="O25" s="20"/>
      <c r="P25" s="20"/>
      <c r="Q25" s="4"/>
      <c r="R25" s="6"/>
      <c r="S25" s="20"/>
      <c r="T25" s="20"/>
      <c r="U25" s="20"/>
      <c r="V25" s="4"/>
      <c r="W25" s="6"/>
      <c r="X25" s="20"/>
      <c r="Y25" s="20"/>
      <c r="Z25" s="20"/>
      <c r="AA25" s="4"/>
      <c r="AB25" s="6"/>
      <c r="AC25" s="20"/>
      <c r="AD25" s="20"/>
      <c r="AE25" s="20"/>
      <c r="AF25" s="4"/>
    </row>
    <row r="26" spans="2:32" ht="13.8" thickBot="1">
      <c r="B26" s="232"/>
      <c r="C26" s="214"/>
      <c r="D26" s="45"/>
      <c r="E26" s="46" t="s">
        <v>16</v>
      </c>
      <c r="F26" s="41" t="s">
        <v>74</v>
      </c>
      <c r="G26" s="42" t="s">
        <v>49</v>
      </c>
      <c r="H26" s="6"/>
      <c r="I26" s="20"/>
      <c r="J26" s="20"/>
      <c r="K26" s="20"/>
      <c r="L26" s="4"/>
      <c r="M26" s="6"/>
      <c r="N26" s="20"/>
      <c r="O26" s="20"/>
      <c r="P26" s="20"/>
      <c r="Q26" s="4"/>
      <c r="R26" s="6"/>
      <c r="S26" s="20"/>
      <c r="T26" s="20"/>
      <c r="U26" s="20"/>
      <c r="V26" s="4"/>
      <c r="W26" s="6"/>
      <c r="X26" s="20"/>
      <c r="Y26" s="20"/>
      <c r="Z26" s="20"/>
      <c r="AA26" s="4"/>
      <c r="AB26" s="6"/>
      <c r="AC26" s="20"/>
      <c r="AD26" s="20"/>
      <c r="AE26" s="20"/>
      <c r="AF26" s="4"/>
    </row>
    <row r="27" spans="2:32">
      <c r="B27" s="232"/>
      <c r="C27" s="214"/>
      <c r="D27" s="234"/>
      <c r="E27" s="216" t="s">
        <v>14</v>
      </c>
      <c r="F27" s="31">
        <v>334</v>
      </c>
      <c r="G27" s="37" t="s">
        <v>3</v>
      </c>
      <c r="H27" s="6"/>
      <c r="I27" s="20"/>
      <c r="J27" s="20"/>
      <c r="K27" s="20"/>
      <c r="L27" s="4"/>
      <c r="M27" s="6"/>
      <c r="N27" s="20"/>
      <c r="O27" s="20"/>
      <c r="P27" s="20"/>
      <c r="Q27" s="4"/>
      <c r="R27" s="6"/>
      <c r="S27" s="20"/>
      <c r="T27" s="20"/>
      <c r="U27" s="20"/>
      <c r="V27" s="4"/>
      <c r="W27" s="6"/>
      <c r="X27" s="20"/>
      <c r="Y27" s="20"/>
      <c r="Z27" s="20"/>
      <c r="AA27" s="4"/>
      <c r="AB27" s="6"/>
      <c r="AC27" s="20"/>
      <c r="AD27" s="20"/>
      <c r="AE27" s="20"/>
      <c r="AF27" s="4"/>
    </row>
    <row r="28" spans="2:32">
      <c r="B28" s="232"/>
      <c r="C28" s="214"/>
      <c r="D28" s="235"/>
      <c r="E28" s="217"/>
      <c r="F28" s="25"/>
      <c r="G28" s="28" t="s">
        <v>4</v>
      </c>
      <c r="H28" s="6"/>
      <c r="I28" s="20"/>
      <c r="J28" s="20"/>
      <c r="K28" s="20"/>
      <c r="L28" s="4"/>
      <c r="M28" s="6"/>
      <c r="N28" s="20"/>
      <c r="O28" s="20"/>
      <c r="P28" s="20"/>
      <c r="Q28" s="4"/>
      <c r="R28" s="6"/>
      <c r="S28" s="20"/>
      <c r="T28" s="20"/>
      <c r="U28" s="20"/>
      <c r="V28" s="4"/>
      <c r="W28" s="6"/>
      <c r="X28" s="20"/>
      <c r="Y28" s="20"/>
      <c r="Z28" s="20"/>
      <c r="AA28" s="4"/>
      <c r="AB28" s="6"/>
      <c r="AC28" s="20"/>
      <c r="AD28" s="20"/>
      <c r="AE28" s="20"/>
      <c r="AF28" s="4"/>
    </row>
    <row r="29" spans="2:32">
      <c r="B29" s="232"/>
      <c r="C29" s="214"/>
      <c r="D29" s="235"/>
      <c r="E29" s="217"/>
      <c r="F29" s="25"/>
      <c r="G29" s="28" t="s">
        <v>45</v>
      </c>
      <c r="H29" s="6"/>
      <c r="I29" s="20"/>
      <c r="J29" s="20"/>
      <c r="K29" s="20"/>
      <c r="L29" s="4"/>
      <c r="M29" s="6"/>
      <c r="N29" s="20"/>
      <c r="O29" s="20"/>
      <c r="P29" s="20"/>
      <c r="Q29" s="4"/>
      <c r="R29" s="6"/>
      <c r="S29" s="20"/>
      <c r="T29" s="20"/>
      <c r="U29" s="20"/>
      <c r="V29" s="4"/>
      <c r="W29" s="6"/>
      <c r="X29" s="20"/>
      <c r="Y29" s="20"/>
      <c r="Z29" s="20"/>
      <c r="AA29" s="4"/>
      <c r="AB29" s="6"/>
      <c r="AC29" s="20"/>
      <c r="AD29" s="20"/>
      <c r="AE29" s="20"/>
      <c r="AF29" s="4"/>
    </row>
    <row r="30" spans="2:32" ht="13.8" thickBot="1">
      <c r="B30" s="232"/>
      <c r="C30" s="214"/>
      <c r="D30" s="236"/>
      <c r="E30" s="220"/>
      <c r="F30" s="33"/>
      <c r="G30" s="43" t="s">
        <v>5</v>
      </c>
      <c r="H30" s="6"/>
      <c r="I30" s="20"/>
      <c r="J30" s="20"/>
      <c r="K30" s="20"/>
      <c r="L30" s="4"/>
      <c r="M30" s="6"/>
      <c r="N30" s="20"/>
      <c r="O30" s="20"/>
      <c r="P30" s="20"/>
      <c r="Q30" s="4"/>
      <c r="R30" s="6"/>
      <c r="S30" s="20"/>
      <c r="T30" s="20"/>
      <c r="U30" s="20"/>
      <c r="V30" s="4"/>
      <c r="W30" s="6"/>
      <c r="X30" s="20"/>
      <c r="Y30" s="20"/>
      <c r="Z30" s="20"/>
      <c r="AA30" s="4"/>
      <c r="AB30" s="6"/>
      <c r="AC30" s="20"/>
      <c r="AD30" s="20"/>
      <c r="AE30" s="20"/>
      <c r="AF30" s="4"/>
    </row>
    <row r="31" spans="2:32" ht="27" thickBot="1">
      <c r="B31" s="232"/>
      <c r="C31" s="214"/>
      <c r="D31" s="45"/>
      <c r="E31" s="46" t="s">
        <v>12</v>
      </c>
      <c r="F31" s="41">
        <v>328</v>
      </c>
      <c r="G31" s="42" t="s">
        <v>46</v>
      </c>
      <c r="H31" s="6"/>
      <c r="I31" s="20"/>
      <c r="J31" s="20"/>
      <c r="K31" s="20"/>
      <c r="L31" s="4"/>
      <c r="M31" s="6"/>
      <c r="N31" s="20"/>
      <c r="O31" s="20"/>
      <c r="P31" s="20"/>
      <c r="Q31" s="4"/>
      <c r="R31" s="6"/>
      <c r="S31" s="20"/>
      <c r="T31" s="20"/>
      <c r="U31" s="20"/>
      <c r="V31" s="4"/>
      <c r="W31" s="6"/>
      <c r="X31" s="20"/>
      <c r="Y31" s="20"/>
      <c r="Z31" s="20"/>
      <c r="AA31" s="4"/>
      <c r="AB31" s="6"/>
      <c r="AC31" s="20"/>
      <c r="AD31" s="20"/>
      <c r="AE31" s="20"/>
      <c r="AF31" s="4"/>
    </row>
    <row r="32" spans="2:32" ht="13.5" hidden="1" customHeight="1">
      <c r="B32" s="232"/>
      <c r="C32" s="214"/>
      <c r="D32" s="234"/>
      <c r="E32" s="216" t="s">
        <v>13</v>
      </c>
      <c r="F32" s="31" t="s">
        <v>75</v>
      </c>
      <c r="G32" s="32" t="s">
        <v>76</v>
      </c>
      <c r="H32" s="6"/>
      <c r="I32" s="20"/>
      <c r="J32" s="20"/>
      <c r="K32" s="20"/>
      <c r="L32" s="4"/>
      <c r="M32" s="6"/>
      <c r="N32" s="20"/>
      <c r="O32" s="20"/>
      <c r="P32" s="20"/>
      <c r="Q32" s="4"/>
      <c r="R32" s="6"/>
      <c r="S32" s="20"/>
      <c r="T32" s="20"/>
      <c r="U32" s="20"/>
      <c r="V32" s="4"/>
      <c r="W32" s="6"/>
      <c r="X32" s="20"/>
      <c r="Y32" s="20"/>
      <c r="Z32" s="20"/>
      <c r="AA32" s="4"/>
      <c r="AB32" s="6"/>
      <c r="AC32" s="20"/>
      <c r="AD32" s="20"/>
      <c r="AE32" s="20"/>
      <c r="AF32" s="4"/>
    </row>
    <row r="33" spans="2:32" ht="13.5" hidden="1" customHeight="1">
      <c r="B33" s="232"/>
      <c r="C33" s="214"/>
      <c r="D33" s="235"/>
      <c r="E33" s="217"/>
      <c r="F33" s="25" t="s">
        <v>77</v>
      </c>
      <c r="G33" s="27" t="s">
        <v>78</v>
      </c>
      <c r="H33" s="6"/>
      <c r="I33" s="20"/>
      <c r="J33" s="20"/>
      <c r="K33" s="20"/>
      <c r="L33" s="4"/>
      <c r="M33" s="6"/>
      <c r="N33" s="20"/>
      <c r="O33" s="20"/>
      <c r="P33" s="20"/>
      <c r="Q33" s="4"/>
      <c r="R33" s="6"/>
      <c r="S33" s="20"/>
      <c r="T33" s="20"/>
      <c r="U33" s="20"/>
      <c r="V33" s="4"/>
      <c r="W33" s="6"/>
      <c r="X33" s="20"/>
      <c r="Y33" s="20"/>
      <c r="Z33" s="20"/>
      <c r="AA33" s="4"/>
      <c r="AB33" s="6"/>
      <c r="AC33" s="20"/>
      <c r="AD33" s="20"/>
      <c r="AE33" s="20"/>
      <c r="AF33" s="4"/>
    </row>
    <row r="34" spans="2:32" ht="13.5" hidden="1" customHeight="1">
      <c r="B34" s="232"/>
      <c r="C34" s="214"/>
      <c r="D34" s="235"/>
      <c r="E34" s="217"/>
      <c r="F34" s="25" t="s">
        <v>79</v>
      </c>
      <c r="G34" s="27" t="s">
        <v>80</v>
      </c>
      <c r="H34" s="6"/>
      <c r="I34" s="20"/>
      <c r="J34" s="20"/>
      <c r="K34" s="20"/>
      <c r="L34" s="4"/>
      <c r="M34" s="6"/>
      <c r="N34" s="20"/>
      <c r="O34" s="20"/>
      <c r="P34" s="20"/>
      <c r="Q34" s="4"/>
      <c r="R34" s="6"/>
      <c r="S34" s="20"/>
      <c r="T34" s="20"/>
      <c r="U34" s="20"/>
      <c r="V34" s="4"/>
      <c r="W34" s="6"/>
      <c r="X34" s="20"/>
      <c r="Y34" s="20"/>
      <c r="Z34" s="20"/>
      <c r="AA34" s="4"/>
      <c r="AB34" s="6"/>
      <c r="AC34" s="20"/>
      <c r="AD34" s="20"/>
      <c r="AE34" s="20"/>
      <c r="AF34" s="4"/>
    </row>
    <row r="35" spans="2:32">
      <c r="B35" s="232"/>
      <c r="C35" s="214"/>
      <c r="D35" s="235"/>
      <c r="E35" s="217"/>
      <c r="F35" s="25" t="s">
        <v>81</v>
      </c>
      <c r="G35" s="27" t="s">
        <v>82</v>
      </c>
      <c r="H35" s="6"/>
      <c r="I35" s="20"/>
      <c r="J35" s="20"/>
      <c r="K35" s="20"/>
      <c r="L35" s="4"/>
      <c r="M35" s="6"/>
      <c r="N35" s="20"/>
      <c r="O35" s="20"/>
      <c r="P35" s="20"/>
      <c r="Q35" s="4"/>
      <c r="R35" s="6"/>
      <c r="S35" s="20"/>
      <c r="T35" s="20"/>
      <c r="U35" s="20"/>
      <c r="V35" s="4"/>
      <c r="W35" s="6"/>
      <c r="X35" s="20"/>
      <c r="Y35" s="20"/>
      <c r="Z35" s="20"/>
      <c r="AA35" s="4"/>
      <c r="AB35" s="6"/>
      <c r="AC35" s="20"/>
      <c r="AD35" s="20"/>
      <c r="AE35" s="20"/>
      <c r="AF35" s="4"/>
    </row>
    <row r="36" spans="2:32">
      <c r="B36" s="232"/>
      <c r="C36" s="214"/>
      <c r="D36" s="235"/>
      <c r="E36" s="217"/>
      <c r="F36" s="25" t="s">
        <v>83</v>
      </c>
      <c r="G36" s="27" t="s">
        <v>84</v>
      </c>
      <c r="H36" s="6"/>
      <c r="I36" s="20"/>
      <c r="J36" s="20"/>
      <c r="K36" s="20"/>
      <c r="L36" s="4"/>
      <c r="M36" s="6"/>
      <c r="N36" s="20"/>
      <c r="O36" s="20"/>
      <c r="P36" s="20"/>
      <c r="Q36" s="4"/>
      <c r="R36" s="6"/>
      <c r="S36" s="20"/>
      <c r="T36" s="20"/>
      <c r="U36" s="20"/>
      <c r="V36" s="4"/>
      <c r="W36" s="6"/>
      <c r="X36" s="20"/>
      <c r="Y36" s="20"/>
      <c r="Z36" s="20"/>
      <c r="AA36" s="4"/>
      <c r="AB36" s="6"/>
      <c r="AC36" s="20"/>
      <c r="AD36" s="20"/>
      <c r="AE36" s="20"/>
      <c r="AF36" s="4"/>
    </row>
    <row r="37" spans="2:32">
      <c r="B37" s="232"/>
      <c r="C37" s="214"/>
      <c r="D37" s="235"/>
      <c r="E37" s="217"/>
      <c r="F37" s="25" t="s">
        <v>85</v>
      </c>
      <c r="G37" s="27" t="s">
        <v>86</v>
      </c>
      <c r="H37" s="6"/>
      <c r="I37" s="20"/>
      <c r="J37" s="20"/>
      <c r="K37" s="20"/>
      <c r="L37" s="4"/>
      <c r="M37" s="6"/>
      <c r="N37" s="20"/>
      <c r="O37" s="20"/>
      <c r="P37" s="20"/>
      <c r="Q37" s="4"/>
      <c r="R37" s="6"/>
      <c r="S37" s="20"/>
      <c r="T37" s="20"/>
      <c r="U37" s="20"/>
      <c r="V37" s="4"/>
      <c r="W37" s="6"/>
      <c r="X37" s="20"/>
      <c r="Y37" s="20"/>
      <c r="Z37" s="20"/>
      <c r="AA37" s="4"/>
      <c r="AB37" s="6"/>
      <c r="AC37" s="20"/>
      <c r="AD37" s="20"/>
      <c r="AE37" s="20"/>
      <c r="AF37" s="4"/>
    </row>
    <row r="38" spans="2:32">
      <c r="B38" s="232"/>
      <c r="C38" s="214"/>
      <c r="D38" s="235"/>
      <c r="E38" s="217"/>
      <c r="F38" s="25" t="s">
        <v>87</v>
      </c>
      <c r="G38" s="27" t="s">
        <v>88</v>
      </c>
      <c r="H38" s="6"/>
      <c r="I38" s="20"/>
      <c r="J38" s="20"/>
      <c r="K38" s="20"/>
      <c r="L38" s="4"/>
      <c r="M38" s="6"/>
      <c r="N38" s="20"/>
      <c r="O38" s="20"/>
      <c r="P38" s="20"/>
      <c r="Q38" s="4"/>
      <c r="R38" s="6"/>
      <c r="S38" s="20"/>
      <c r="T38" s="20"/>
      <c r="U38" s="20"/>
      <c r="V38" s="4"/>
      <c r="W38" s="6"/>
      <c r="X38" s="20"/>
      <c r="Y38" s="20"/>
      <c r="Z38" s="20"/>
      <c r="AA38" s="4"/>
      <c r="AB38" s="6"/>
      <c r="AC38" s="20"/>
      <c r="AD38" s="20"/>
      <c r="AE38" s="20"/>
      <c r="AF38" s="4"/>
    </row>
    <row r="39" spans="2:32">
      <c r="B39" s="232"/>
      <c r="C39" s="214"/>
      <c r="D39" s="235"/>
      <c r="E39" s="217"/>
      <c r="F39" s="25" t="s">
        <v>89</v>
      </c>
      <c r="G39" s="27" t="s">
        <v>90</v>
      </c>
      <c r="H39" s="6"/>
      <c r="I39" s="20"/>
      <c r="J39" s="20"/>
      <c r="K39" s="20"/>
      <c r="L39" s="4"/>
      <c r="M39" s="6"/>
      <c r="N39" s="20"/>
      <c r="O39" s="20"/>
      <c r="P39" s="20"/>
      <c r="Q39" s="4"/>
      <c r="R39" s="6"/>
      <c r="S39" s="20"/>
      <c r="T39" s="20"/>
      <c r="U39" s="20"/>
      <c r="V39" s="4"/>
      <c r="W39" s="6"/>
      <c r="X39" s="20"/>
      <c r="Y39" s="20"/>
      <c r="Z39" s="20"/>
      <c r="AA39" s="4"/>
      <c r="AB39" s="6"/>
      <c r="AC39" s="20"/>
      <c r="AD39" s="20"/>
      <c r="AE39" s="20"/>
      <c r="AF39" s="4"/>
    </row>
    <row r="40" spans="2:32">
      <c r="B40" s="232"/>
      <c r="C40" s="214"/>
      <c r="D40" s="235"/>
      <c r="E40" s="217"/>
      <c r="F40" s="25" t="s">
        <v>91</v>
      </c>
      <c r="G40" s="27" t="s">
        <v>92</v>
      </c>
      <c r="H40" s="6"/>
      <c r="I40" s="20"/>
      <c r="J40" s="20"/>
      <c r="K40" s="20"/>
      <c r="L40" s="4"/>
      <c r="M40" s="6"/>
      <c r="N40" s="20"/>
      <c r="O40" s="20"/>
      <c r="P40" s="20"/>
      <c r="Q40" s="4"/>
      <c r="R40" s="6"/>
      <c r="S40" s="20"/>
      <c r="T40" s="20"/>
      <c r="U40" s="20"/>
      <c r="V40" s="4"/>
      <c r="W40" s="6"/>
      <c r="X40" s="20"/>
      <c r="Y40" s="20"/>
      <c r="Z40" s="20"/>
      <c r="AA40" s="4"/>
      <c r="AB40" s="6"/>
      <c r="AC40" s="20"/>
      <c r="AD40" s="20"/>
      <c r="AE40" s="20"/>
      <c r="AF40" s="4"/>
    </row>
    <row r="41" spans="2:32">
      <c r="B41" s="232"/>
      <c r="C41" s="214"/>
      <c r="D41" s="235"/>
      <c r="E41" s="217"/>
      <c r="F41" s="25" t="s">
        <v>93</v>
      </c>
      <c r="G41" s="27" t="s">
        <v>94</v>
      </c>
      <c r="H41" s="6"/>
      <c r="I41" s="20"/>
      <c r="J41" s="20"/>
      <c r="K41" s="20"/>
      <c r="L41" s="4"/>
      <c r="M41" s="6"/>
      <c r="N41" s="20"/>
      <c r="O41" s="20"/>
      <c r="P41" s="20"/>
      <c r="Q41" s="4"/>
      <c r="R41" s="6"/>
      <c r="S41" s="20"/>
      <c r="T41" s="20"/>
      <c r="U41" s="20"/>
      <c r="V41" s="4"/>
      <c r="W41" s="6"/>
      <c r="X41" s="20"/>
      <c r="Y41" s="20"/>
      <c r="Z41" s="20"/>
      <c r="AA41" s="4"/>
      <c r="AB41" s="6"/>
      <c r="AC41" s="20"/>
      <c r="AD41" s="20"/>
      <c r="AE41" s="20"/>
      <c r="AF41" s="4"/>
    </row>
    <row r="42" spans="2:32">
      <c r="B42" s="232"/>
      <c r="C42" s="214"/>
      <c r="D42" s="235"/>
      <c r="E42" s="217"/>
      <c r="F42" s="25" t="s">
        <v>95</v>
      </c>
      <c r="G42" s="27" t="s">
        <v>96</v>
      </c>
      <c r="H42" s="6"/>
      <c r="I42" s="20"/>
      <c r="J42" s="20"/>
      <c r="K42" s="20"/>
      <c r="L42" s="4"/>
      <c r="M42" s="6"/>
      <c r="N42" s="20"/>
      <c r="O42" s="20"/>
      <c r="P42" s="20"/>
      <c r="Q42" s="4"/>
      <c r="R42" s="6"/>
      <c r="S42" s="20"/>
      <c r="T42" s="20"/>
      <c r="U42" s="20"/>
      <c r="V42" s="4"/>
      <c r="W42" s="6"/>
      <c r="X42" s="20"/>
      <c r="Y42" s="20"/>
      <c r="Z42" s="20"/>
      <c r="AA42" s="4"/>
      <c r="AB42" s="6"/>
      <c r="AC42" s="20"/>
      <c r="AD42" s="20"/>
      <c r="AE42" s="20"/>
      <c r="AF42" s="4"/>
    </row>
    <row r="43" spans="2:32">
      <c r="B43" s="232"/>
      <c r="C43" s="214"/>
      <c r="D43" s="235"/>
      <c r="E43" s="217"/>
      <c r="F43" s="25" t="s">
        <v>101</v>
      </c>
      <c r="G43" s="27" t="s">
        <v>102</v>
      </c>
      <c r="H43" s="6"/>
      <c r="I43" s="20"/>
      <c r="J43" s="20"/>
      <c r="K43" s="20"/>
      <c r="L43" s="4"/>
      <c r="M43" s="6"/>
      <c r="N43" s="20"/>
      <c r="O43" s="20"/>
      <c r="P43" s="20"/>
      <c r="Q43" s="4"/>
      <c r="R43" s="6"/>
      <c r="S43" s="20"/>
      <c r="T43" s="20"/>
      <c r="U43" s="20"/>
      <c r="V43" s="4"/>
      <c r="W43" s="6"/>
      <c r="X43" s="20"/>
      <c r="Y43" s="20"/>
      <c r="Z43" s="20"/>
      <c r="AA43" s="4"/>
      <c r="AB43" s="6"/>
      <c r="AC43" s="20"/>
      <c r="AD43" s="20"/>
      <c r="AE43" s="20"/>
      <c r="AF43" s="4"/>
    </row>
    <row r="44" spans="2:32">
      <c r="B44" s="232"/>
      <c r="C44" s="214"/>
      <c r="D44" s="235"/>
      <c r="E44" s="217"/>
      <c r="F44" s="25" t="s">
        <v>103</v>
      </c>
      <c r="G44" s="27" t="s">
        <v>104</v>
      </c>
      <c r="H44" s="6"/>
      <c r="I44" s="20"/>
      <c r="J44" s="20"/>
      <c r="K44" s="20"/>
      <c r="L44" s="4"/>
      <c r="M44" s="6"/>
      <c r="N44" s="20"/>
      <c r="O44" s="20"/>
      <c r="P44" s="20"/>
      <c r="Q44" s="4"/>
      <c r="R44" s="6"/>
      <c r="S44" s="20"/>
      <c r="T44" s="20"/>
      <c r="U44" s="20"/>
      <c r="V44" s="4"/>
      <c r="W44" s="6"/>
      <c r="X44" s="20"/>
      <c r="Y44" s="20"/>
      <c r="Z44" s="20"/>
      <c r="AA44" s="4"/>
      <c r="AB44" s="6"/>
      <c r="AC44" s="20"/>
      <c r="AD44" s="20"/>
      <c r="AE44" s="20"/>
      <c r="AF44" s="4"/>
    </row>
    <row r="45" spans="2:32">
      <c r="B45" s="232"/>
      <c r="C45" s="214"/>
      <c r="D45" s="235"/>
      <c r="E45" s="217"/>
      <c r="F45" s="25" t="s">
        <v>105</v>
      </c>
      <c r="G45" s="27" t="s">
        <v>106</v>
      </c>
      <c r="H45" s="6"/>
      <c r="I45" s="20"/>
      <c r="J45" s="20"/>
      <c r="K45" s="20"/>
      <c r="L45" s="4"/>
      <c r="M45" s="6"/>
      <c r="N45" s="20"/>
      <c r="O45" s="20"/>
      <c r="P45" s="20"/>
      <c r="Q45" s="4"/>
      <c r="R45" s="6"/>
      <c r="S45" s="20"/>
      <c r="T45" s="20"/>
      <c r="U45" s="20"/>
      <c r="V45" s="4"/>
      <c r="W45" s="6"/>
      <c r="X45" s="20"/>
      <c r="Y45" s="20"/>
      <c r="Z45" s="20"/>
      <c r="AA45" s="4"/>
      <c r="AB45" s="6"/>
      <c r="AC45" s="20"/>
      <c r="AD45" s="20"/>
      <c r="AE45" s="20"/>
      <c r="AF45" s="4"/>
    </row>
    <row r="46" spans="2:32">
      <c r="B46" s="232"/>
      <c r="C46" s="214"/>
      <c r="D46" s="235"/>
      <c r="E46" s="217"/>
      <c r="F46" s="25" t="s">
        <v>107</v>
      </c>
      <c r="G46" s="27" t="s">
        <v>108</v>
      </c>
      <c r="H46" s="6"/>
      <c r="I46" s="20"/>
      <c r="J46" s="20"/>
      <c r="K46" s="20"/>
      <c r="L46" s="4"/>
      <c r="M46" s="6"/>
      <c r="N46" s="20"/>
      <c r="O46" s="20"/>
      <c r="P46" s="20"/>
      <c r="Q46" s="4"/>
      <c r="R46" s="6"/>
      <c r="S46" s="20"/>
      <c r="T46" s="20"/>
      <c r="U46" s="20"/>
      <c r="V46" s="4"/>
      <c r="W46" s="6"/>
      <c r="X46" s="20"/>
      <c r="Y46" s="20"/>
      <c r="Z46" s="20"/>
      <c r="AA46" s="4"/>
      <c r="AB46" s="6"/>
      <c r="AC46" s="20"/>
      <c r="AD46" s="20"/>
      <c r="AE46" s="20"/>
      <c r="AF46" s="4"/>
    </row>
    <row r="47" spans="2:32">
      <c r="B47" s="232"/>
      <c r="C47" s="214"/>
      <c r="D47" s="235"/>
      <c r="E47" s="217"/>
      <c r="F47" s="25" t="s">
        <v>109</v>
      </c>
      <c r="G47" s="27" t="s">
        <v>110</v>
      </c>
      <c r="H47" s="6"/>
      <c r="I47" s="20"/>
      <c r="J47" s="20"/>
      <c r="K47" s="20"/>
      <c r="L47" s="4"/>
      <c r="M47" s="6"/>
      <c r="N47" s="20"/>
      <c r="O47" s="20"/>
      <c r="P47" s="20"/>
      <c r="Q47" s="4"/>
      <c r="R47" s="6"/>
      <c r="S47" s="20"/>
      <c r="T47" s="20"/>
      <c r="U47" s="20"/>
      <c r="V47" s="4"/>
      <c r="W47" s="6"/>
      <c r="X47" s="20"/>
      <c r="Y47" s="20"/>
      <c r="Z47" s="20"/>
      <c r="AA47" s="4"/>
      <c r="AB47" s="6"/>
      <c r="AC47" s="20"/>
      <c r="AD47" s="20"/>
      <c r="AE47" s="20"/>
      <c r="AF47" s="4"/>
    </row>
    <row r="48" spans="2:32">
      <c r="B48" s="232"/>
      <c r="C48" s="214"/>
      <c r="D48" s="235"/>
      <c r="E48" s="217"/>
      <c r="F48" s="25" t="s">
        <v>111</v>
      </c>
      <c r="G48" s="27" t="s">
        <v>112</v>
      </c>
      <c r="H48" s="6"/>
      <c r="I48" s="20"/>
      <c r="J48" s="20"/>
      <c r="K48" s="20"/>
      <c r="L48" s="4"/>
      <c r="M48" s="6"/>
      <c r="N48" s="20"/>
      <c r="O48" s="20"/>
      <c r="P48" s="20"/>
      <c r="Q48" s="4"/>
      <c r="R48" s="6"/>
      <c r="S48" s="20"/>
      <c r="T48" s="20"/>
      <c r="U48" s="20"/>
      <c r="V48" s="4"/>
      <c r="W48" s="6"/>
      <c r="X48" s="20"/>
      <c r="Y48" s="20"/>
      <c r="Z48" s="20"/>
      <c r="AA48" s="4"/>
      <c r="AB48" s="6"/>
      <c r="AC48" s="20"/>
      <c r="AD48" s="20"/>
      <c r="AE48" s="20"/>
      <c r="AF48" s="4"/>
    </row>
    <row r="49" spans="2:32">
      <c r="B49" s="232"/>
      <c r="C49" s="214"/>
      <c r="D49" s="235"/>
      <c r="E49" s="217"/>
      <c r="F49" s="25" t="s">
        <v>113</v>
      </c>
      <c r="G49" s="27" t="s">
        <v>114</v>
      </c>
      <c r="H49" s="6"/>
      <c r="I49" s="20"/>
      <c r="J49" s="20"/>
      <c r="K49" s="20"/>
      <c r="L49" s="4"/>
      <c r="M49" s="6"/>
      <c r="N49" s="20"/>
      <c r="O49" s="20"/>
      <c r="P49" s="20"/>
      <c r="Q49" s="4"/>
      <c r="R49" s="6"/>
      <c r="S49" s="20"/>
      <c r="T49" s="20"/>
      <c r="U49" s="20"/>
      <c r="V49" s="4"/>
      <c r="W49" s="6"/>
      <c r="X49" s="20"/>
      <c r="Y49" s="20"/>
      <c r="Z49" s="20"/>
      <c r="AA49" s="4"/>
      <c r="AB49" s="6"/>
      <c r="AC49" s="20"/>
      <c r="AD49" s="20"/>
      <c r="AE49" s="20"/>
      <c r="AF49" s="4"/>
    </row>
    <row r="50" spans="2:32">
      <c r="B50" s="232"/>
      <c r="C50" s="214"/>
      <c r="D50" s="235"/>
      <c r="E50" s="217"/>
      <c r="F50" s="25" t="s">
        <v>115</v>
      </c>
      <c r="G50" s="27" t="s">
        <v>116</v>
      </c>
      <c r="H50" s="6"/>
      <c r="I50" s="20"/>
      <c r="J50" s="20"/>
      <c r="K50" s="20"/>
      <c r="L50" s="4"/>
      <c r="M50" s="6"/>
      <c r="N50" s="20"/>
      <c r="O50" s="20"/>
      <c r="P50" s="20"/>
      <c r="Q50" s="4"/>
      <c r="R50" s="6"/>
      <c r="S50" s="20"/>
      <c r="T50" s="20"/>
      <c r="U50" s="20"/>
      <c r="V50" s="4"/>
      <c r="W50" s="6"/>
      <c r="X50" s="20"/>
      <c r="Y50" s="20"/>
      <c r="Z50" s="20"/>
      <c r="AA50" s="4"/>
      <c r="AB50" s="6"/>
      <c r="AC50" s="20"/>
      <c r="AD50" s="20"/>
      <c r="AE50" s="20"/>
      <c r="AF50" s="4"/>
    </row>
    <row r="51" spans="2:32">
      <c r="B51" s="232"/>
      <c r="C51" s="214"/>
      <c r="D51" s="235"/>
      <c r="E51" s="217"/>
      <c r="F51" s="25" t="s">
        <v>117</v>
      </c>
      <c r="G51" s="27" t="s">
        <v>118</v>
      </c>
      <c r="H51" s="6"/>
      <c r="I51" s="20"/>
      <c r="J51" s="20"/>
      <c r="K51" s="20"/>
      <c r="L51" s="4"/>
      <c r="M51" s="6"/>
      <c r="N51" s="20"/>
      <c r="O51" s="20"/>
      <c r="P51" s="20"/>
      <c r="Q51" s="4"/>
      <c r="R51" s="6"/>
      <c r="S51" s="20"/>
      <c r="T51" s="20"/>
      <c r="U51" s="20"/>
      <c r="V51" s="4"/>
      <c r="W51" s="6"/>
      <c r="X51" s="20"/>
      <c r="Y51" s="20"/>
      <c r="Z51" s="20"/>
      <c r="AA51" s="4"/>
      <c r="AB51" s="6"/>
      <c r="AC51" s="20"/>
      <c r="AD51" s="20"/>
      <c r="AE51" s="20"/>
      <c r="AF51" s="4"/>
    </row>
    <row r="52" spans="2:32">
      <c r="B52" s="232"/>
      <c r="C52" s="214"/>
      <c r="D52" s="235"/>
      <c r="E52" s="217"/>
      <c r="F52" s="25" t="s">
        <v>119</v>
      </c>
      <c r="G52" s="27" t="s">
        <v>120</v>
      </c>
      <c r="H52" s="6"/>
      <c r="I52" s="20"/>
      <c r="J52" s="20"/>
      <c r="K52" s="20"/>
      <c r="L52" s="4"/>
      <c r="M52" s="6"/>
      <c r="N52" s="20"/>
      <c r="O52" s="20"/>
      <c r="P52" s="20"/>
      <c r="Q52" s="4"/>
      <c r="R52" s="6"/>
      <c r="S52" s="20"/>
      <c r="T52" s="20"/>
      <c r="U52" s="20"/>
      <c r="V52" s="4"/>
      <c r="W52" s="6"/>
      <c r="X52" s="20"/>
      <c r="Y52" s="20"/>
      <c r="Z52" s="20"/>
      <c r="AA52" s="4"/>
      <c r="AB52" s="6"/>
      <c r="AC52" s="20"/>
      <c r="AD52" s="20"/>
      <c r="AE52" s="20"/>
      <c r="AF52" s="4"/>
    </row>
    <row r="53" spans="2:32">
      <c r="B53" s="232"/>
      <c r="C53" s="214"/>
      <c r="D53" s="235"/>
      <c r="E53" s="217"/>
      <c r="F53" s="25" t="s">
        <v>121</v>
      </c>
      <c r="G53" s="27" t="s">
        <v>122</v>
      </c>
      <c r="H53" s="6"/>
      <c r="I53" s="20"/>
      <c r="J53" s="20"/>
      <c r="K53" s="20"/>
      <c r="L53" s="4"/>
      <c r="M53" s="6"/>
      <c r="N53" s="20"/>
      <c r="O53" s="20"/>
      <c r="P53" s="20"/>
      <c r="Q53" s="4"/>
      <c r="R53" s="6"/>
      <c r="S53" s="20"/>
      <c r="T53" s="20"/>
      <c r="U53" s="20"/>
      <c r="V53" s="4"/>
      <c r="W53" s="6"/>
      <c r="X53" s="20"/>
      <c r="Y53" s="20"/>
      <c r="Z53" s="20"/>
      <c r="AA53" s="4"/>
      <c r="AB53" s="6"/>
      <c r="AC53" s="20"/>
      <c r="AD53" s="20"/>
      <c r="AE53" s="20"/>
      <c r="AF53" s="4"/>
    </row>
    <row r="54" spans="2:32">
      <c r="B54" s="232"/>
      <c r="C54" s="214"/>
      <c r="D54" s="235"/>
      <c r="E54" s="217"/>
      <c r="F54" s="25" t="s">
        <v>123</v>
      </c>
      <c r="G54" s="27" t="s">
        <v>124</v>
      </c>
      <c r="H54" s="6"/>
      <c r="I54" s="20"/>
      <c r="J54" s="20"/>
      <c r="K54" s="20"/>
      <c r="L54" s="4"/>
      <c r="M54" s="6"/>
      <c r="N54" s="20"/>
      <c r="O54" s="20"/>
      <c r="P54" s="20"/>
      <c r="Q54" s="4"/>
      <c r="R54" s="6"/>
      <c r="S54" s="20"/>
      <c r="T54" s="20"/>
      <c r="U54" s="20"/>
      <c r="V54" s="4"/>
      <c r="W54" s="6"/>
      <c r="X54" s="20"/>
      <c r="Y54" s="20"/>
      <c r="Z54" s="20"/>
      <c r="AA54" s="4"/>
      <c r="AB54" s="6"/>
      <c r="AC54" s="20"/>
      <c r="AD54" s="20"/>
      <c r="AE54" s="20"/>
      <c r="AF54" s="4"/>
    </row>
    <row r="55" spans="2:32">
      <c r="B55" s="232"/>
      <c r="C55" s="214"/>
      <c r="D55" s="235"/>
      <c r="E55" s="217"/>
      <c r="F55" s="25" t="s">
        <v>125</v>
      </c>
      <c r="G55" s="27" t="s">
        <v>126</v>
      </c>
      <c r="H55" s="6"/>
      <c r="I55" s="20"/>
      <c r="J55" s="20"/>
      <c r="K55" s="20"/>
      <c r="L55" s="4"/>
      <c r="M55" s="6"/>
      <c r="N55" s="20"/>
      <c r="O55" s="20"/>
      <c r="P55" s="20"/>
      <c r="Q55" s="4"/>
      <c r="R55" s="6"/>
      <c r="S55" s="20"/>
      <c r="T55" s="20"/>
      <c r="U55" s="20"/>
      <c r="V55" s="4"/>
      <c r="W55" s="6"/>
      <c r="X55" s="20"/>
      <c r="Y55" s="20"/>
      <c r="Z55" s="20"/>
      <c r="AA55" s="4"/>
      <c r="AB55" s="6"/>
      <c r="AC55" s="20"/>
      <c r="AD55" s="20"/>
      <c r="AE55" s="20"/>
      <c r="AF55" s="4"/>
    </row>
    <row r="56" spans="2:32">
      <c r="B56" s="232"/>
      <c r="C56" s="214"/>
      <c r="D56" s="235"/>
      <c r="E56" s="217"/>
      <c r="F56" s="25" t="s">
        <v>127</v>
      </c>
      <c r="G56" s="27" t="s">
        <v>128</v>
      </c>
      <c r="H56" s="6"/>
      <c r="I56" s="20"/>
      <c r="J56" s="20"/>
      <c r="K56" s="20"/>
      <c r="L56" s="4"/>
      <c r="M56" s="6"/>
      <c r="N56" s="20"/>
      <c r="O56" s="20"/>
      <c r="P56" s="20"/>
      <c r="Q56" s="4"/>
      <c r="R56" s="6"/>
      <c r="S56" s="20"/>
      <c r="T56" s="20"/>
      <c r="U56" s="20"/>
      <c r="V56" s="4"/>
      <c r="W56" s="6"/>
      <c r="X56" s="20"/>
      <c r="Y56" s="20"/>
      <c r="Z56" s="20"/>
      <c r="AA56" s="4"/>
      <c r="AB56" s="6"/>
      <c r="AC56" s="20"/>
      <c r="AD56" s="20"/>
      <c r="AE56" s="20"/>
      <c r="AF56" s="4"/>
    </row>
    <row r="57" spans="2:32">
      <c r="B57" s="232"/>
      <c r="C57" s="214"/>
      <c r="D57" s="235"/>
      <c r="E57" s="217"/>
      <c r="F57" s="25" t="s">
        <v>129</v>
      </c>
      <c r="G57" s="27" t="s">
        <v>130</v>
      </c>
      <c r="H57" s="6"/>
      <c r="I57" s="20"/>
      <c r="J57" s="20"/>
      <c r="K57" s="20"/>
      <c r="L57" s="4"/>
      <c r="M57" s="6"/>
      <c r="N57" s="20"/>
      <c r="O57" s="20"/>
      <c r="P57" s="20"/>
      <c r="Q57" s="4"/>
      <c r="R57" s="6"/>
      <c r="S57" s="20"/>
      <c r="T57" s="20"/>
      <c r="U57" s="20"/>
      <c r="V57" s="4"/>
      <c r="W57" s="6"/>
      <c r="X57" s="20"/>
      <c r="Y57" s="20"/>
      <c r="Z57" s="20"/>
      <c r="AA57" s="4"/>
      <c r="AB57" s="6"/>
      <c r="AC57" s="20"/>
      <c r="AD57" s="20"/>
      <c r="AE57" s="20"/>
      <c r="AF57" s="4"/>
    </row>
    <row r="58" spans="2:32">
      <c r="B58" s="232"/>
      <c r="C58" s="214"/>
      <c r="D58" s="235"/>
      <c r="E58" s="217"/>
      <c r="F58" s="25" t="s">
        <v>131</v>
      </c>
      <c r="G58" s="27" t="s">
        <v>132</v>
      </c>
      <c r="H58" s="6"/>
      <c r="I58" s="20"/>
      <c r="J58" s="20"/>
      <c r="K58" s="20"/>
      <c r="L58" s="4"/>
      <c r="M58" s="6"/>
      <c r="N58" s="20"/>
      <c r="O58" s="20"/>
      <c r="P58" s="20"/>
      <c r="Q58" s="4"/>
      <c r="R58" s="6"/>
      <c r="S58" s="20"/>
      <c r="T58" s="20"/>
      <c r="U58" s="20"/>
      <c r="V58" s="4"/>
      <c r="W58" s="6"/>
      <c r="X58" s="20"/>
      <c r="Y58" s="20"/>
      <c r="Z58" s="20"/>
      <c r="AA58" s="4"/>
      <c r="AB58" s="6"/>
      <c r="AC58" s="20"/>
      <c r="AD58" s="20"/>
      <c r="AE58" s="20"/>
      <c r="AF58" s="4"/>
    </row>
    <row r="59" spans="2:32">
      <c r="B59" s="232"/>
      <c r="C59" s="214"/>
      <c r="D59" s="235"/>
      <c r="E59" s="217"/>
      <c r="F59" s="25" t="s">
        <v>133</v>
      </c>
      <c r="G59" s="27" t="s">
        <v>134</v>
      </c>
      <c r="H59" s="6"/>
      <c r="I59" s="20"/>
      <c r="J59" s="20"/>
      <c r="K59" s="20"/>
      <c r="L59" s="4"/>
      <c r="M59" s="6"/>
      <c r="N59" s="20"/>
      <c r="O59" s="20"/>
      <c r="P59" s="20"/>
      <c r="Q59" s="4"/>
      <c r="R59" s="6"/>
      <c r="S59" s="20"/>
      <c r="T59" s="20"/>
      <c r="U59" s="20"/>
      <c r="V59" s="4"/>
      <c r="W59" s="6"/>
      <c r="X59" s="20"/>
      <c r="Y59" s="20"/>
      <c r="Z59" s="20"/>
      <c r="AA59" s="4"/>
      <c r="AB59" s="6"/>
      <c r="AC59" s="20"/>
      <c r="AD59" s="20"/>
      <c r="AE59" s="20"/>
      <c r="AF59" s="4"/>
    </row>
    <row r="60" spans="2:32">
      <c r="B60" s="232"/>
      <c r="C60" s="214"/>
      <c r="D60" s="235"/>
      <c r="E60" s="217"/>
      <c r="F60" s="25" t="s">
        <v>135</v>
      </c>
      <c r="G60" s="27" t="s">
        <v>136</v>
      </c>
      <c r="H60" s="6"/>
      <c r="I60" s="20"/>
      <c r="J60" s="20"/>
      <c r="K60" s="20"/>
      <c r="L60" s="4"/>
      <c r="M60" s="6"/>
      <c r="N60" s="20"/>
      <c r="O60" s="20"/>
      <c r="P60" s="20"/>
      <c r="Q60" s="4"/>
      <c r="R60" s="6"/>
      <c r="S60" s="20"/>
      <c r="T60" s="20"/>
      <c r="U60" s="20"/>
      <c r="V60" s="4"/>
      <c r="W60" s="6"/>
      <c r="X60" s="20"/>
      <c r="Y60" s="20"/>
      <c r="Z60" s="20"/>
      <c r="AA60" s="4"/>
      <c r="AB60" s="6"/>
      <c r="AC60" s="20"/>
      <c r="AD60" s="20"/>
      <c r="AE60" s="20"/>
      <c r="AF60" s="4"/>
    </row>
    <row r="61" spans="2:32">
      <c r="B61" s="232"/>
      <c r="C61" s="214"/>
      <c r="D61" s="235"/>
      <c r="E61" s="217"/>
      <c r="F61" s="25" t="s">
        <v>137</v>
      </c>
      <c r="G61" s="27" t="s">
        <v>138</v>
      </c>
      <c r="H61" s="6"/>
      <c r="I61" s="20"/>
      <c r="J61" s="20"/>
      <c r="K61" s="20"/>
      <c r="L61" s="4"/>
      <c r="M61" s="6"/>
      <c r="N61" s="20"/>
      <c r="O61" s="20"/>
      <c r="P61" s="20"/>
      <c r="Q61" s="4"/>
      <c r="R61" s="6"/>
      <c r="S61" s="20"/>
      <c r="T61" s="20"/>
      <c r="U61" s="20"/>
      <c r="V61" s="4"/>
      <c r="W61" s="6"/>
      <c r="X61" s="20"/>
      <c r="Y61" s="20"/>
      <c r="Z61" s="20"/>
      <c r="AA61" s="4"/>
      <c r="AB61" s="6"/>
      <c r="AC61" s="20"/>
      <c r="AD61" s="20"/>
      <c r="AE61" s="20"/>
      <c r="AF61" s="4"/>
    </row>
    <row r="62" spans="2:32">
      <c r="B62" s="232"/>
      <c r="C62" s="214"/>
      <c r="D62" s="235"/>
      <c r="E62" s="217"/>
      <c r="F62" s="25" t="s">
        <v>139</v>
      </c>
      <c r="G62" s="27" t="s">
        <v>140</v>
      </c>
      <c r="H62" s="6"/>
      <c r="I62" s="20"/>
      <c r="J62" s="20"/>
      <c r="K62" s="20"/>
      <c r="L62" s="4"/>
      <c r="M62" s="6"/>
      <c r="N62" s="20"/>
      <c r="O62" s="20"/>
      <c r="P62" s="20"/>
      <c r="Q62" s="4"/>
      <c r="R62" s="6"/>
      <c r="S62" s="20"/>
      <c r="T62" s="20"/>
      <c r="U62" s="20"/>
      <c r="V62" s="4"/>
      <c r="W62" s="6"/>
      <c r="X62" s="20"/>
      <c r="Y62" s="20"/>
      <c r="Z62" s="20"/>
      <c r="AA62" s="4"/>
      <c r="AB62" s="6"/>
      <c r="AC62" s="20"/>
      <c r="AD62" s="20"/>
      <c r="AE62" s="20"/>
      <c r="AF62" s="4"/>
    </row>
    <row r="63" spans="2:32">
      <c r="B63" s="232"/>
      <c r="C63" s="214"/>
      <c r="D63" s="235"/>
      <c r="E63" s="217"/>
      <c r="F63" s="25" t="s">
        <v>141</v>
      </c>
      <c r="G63" s="27" t="s">
        <v>142</v>
      </c>
      <c r="H63" s="6"/>
      <c r="I63" s="20"/>
      <c r="J63" s="20"/>
      <c r="K63" s="20"/>
      <c r="L63" s="4"/>
      <c r="M63" s="6"/>
      <c r="N63" s="20"/>
      <c r="O63" s="20"/>
      <c r="P63" s="20"/>
      <c r="Q63" s="4"/>
      <c r="R63" s="6"/>
      <c r="S63" s="20"/>
      <c r="T63" s="20"/>
      <c r="U63" s="20"/>
      <c r="V63" s="4"/>
      <c r="W63" s="6"/>
      <c r="X63" s="20"/>
      <c r="Y63" s="20"/>
      <c r="Z63" s="20"/>
      <c r="AA63" s="4"/>
      <c r="AB63" s="6"/>
      <c r="AC63" s="20"/>
      <c r="AD63" s="20"/>
      <c r="AE63" s="20"/>
      <c r="AF63" s="4"/>
    </row>
    <row r="64" spans="2:32">
      <c r="B64" s="232"/>
      <c r="C64" s="214"/>
      <c r="D64" s="235"/>
      <c r="E64" s="217"/>
      <c r="F64" s="25" t="s">
        <v>143</v>
      </c>
      <c r="G64" s="27" t="s">
        <v>144</v>
      </c>
      <c r="H64" s="6"/>
      <c r="I64" s="20"/>
      <c r="J64" s="20"/>
      <c r="K64" s="20"/>
      <c r="L64" s="4"/>
      <c r="M64" s="6"/>
      <c r="N64" s="20"/>
      <c r="O64" s="20"/>
      <c r="P64" s="20"/>
      <c r="Q64" s="4"/>
      <c r="R64" s="6"/>
      <c r="S64" s="20"/>
      <c r="T64" s="20"/>
      <c r="U64" s="20"/>
      <c r="V64" s="4"/>
      <c r="W64" s="6"/>
      <c r="X64" s="20"/>
      <c r="Y64" s="20"/>
      <c r="Z64" s="20"/>
      <c r="AA64" s="4"/>
      <c r="AB64" s="6"/>
      <c r="AC64" s="20"/>
      <c r="AD64" s="20"/>
      <c r="AE64" s="20"/>
      <c r="AF64" s="4"/>
    </row>
    <row r="65" spans="2:32">
      <c r="B65" s="232"/>
      <c r="C65" s="214"/>
      <c r="D65" s="235"/>
      <c r="E65" s="217"/>
      <c r="F65" s="25" t="s">
        <v>145</v>
      </c>
      <c r="G65" s="27" t="s">
        <v>146</v>
      </c>
      <c r="H65" s="6"/>
      <c r="I65" s="20"/>
      <c r="J65" s="20"/>
      <c r="K65" s="20"/>
      <c r="L65" s="4"/>
      <c r="M65" s="6"/>
      <c r="N65" s="20"/>
      <c r="O65" s="20"/>
      <c r="P65" s="20"/>
      <c r="Q65" s="4"/>
      <c r="R65" s="6"/>
      <c r="S65" s="20"/>
      <c r="T65" s="20"/>
      <c r="U65" s="20"/>
      <c r="V65" s="4"/>
      <c r="W65" s="6"/>
      <c r="X65" s="20"/>
      <c r="Y65" s="20"/>
      <c r="Z65" s="20"/>
      <c r="AA65" s="4"/>
      <c r="AB65" s="6"/>
      <c r="AC65" s="20"/>
      <c r="AD65" s="20"/>
      <c r="AE65" s="20"/>
      <c r="AF65" s="4"/>
    </row>
    <row r="66" spans="2:32">
      <c r="B66" s="232"/>
      <c r="C66" s="214"/>
      <c r="D66" s="235"/>
      <c r="E66" s="217"/>
      <c r="F66" s="25" t="s">
        <v>147</v>
      </c>
      <c r="G66" s="27" t="s">
        <v>148</v>
      </c>
      <c r="H66" s="6"/>
      <c r="I66" s="20"/>
      <c r="J66" s="20"/>
      <c r="K66" s="20"/>
      <c r="L66" s="4"/>
      <c r="M66" s="6"/>
      <c r="N66" s="20"/>
      <c r="O66" s="20"/>
      <c r="P66" s="20"/>
      <c r="Q66" s="4"/>
      <c r="R66" s="6"/>
      <c r="S66" s="20"/>
      <c r="T66" s="20"/>
      <c r="U66" s="20"/>
      <c r="V66" s="4"/>
      <c r="W66" s="6"/>
      <c r="X66" s="20"/>
      <c r="Y66" s="20"/>
      <c r="Z66" s="20"/>
      <c r="AA66" s="4"/>
      <c r="AB66" s="6"/>
      <c r="AC66" s="20"/>
      <c r="AD66" s="20"/>
      <c r="AE66" s="20"/>
      <c r="AF66" s="4"/>
    </row>
    <row r="67" spans="2:32">
      <c r="B67" s="232"/>
      <c r="C67" s="214"/>
      <c r="D67" s="235"/>
      <c r="E67" s="217"/>
      <c r="F67" s="25" t="s">
        <v>149</v>
      </c>
      <c r="G67" s="27" t="s">
        <v>150</v>
      </c>
      <c r="H67" s="6"/>
      <c r="I67" s="20"/>
      <c r="J67" s="20"/>
      <c r="K67" s="20"/>
      <c r="L67" s="4"/>
      <c r="M67" s="6"/>
      <c r="N67" s="20"/>
      <c r="O67" s="20"/>
      <c r="P67" s="20"/>
      <c r="Q67" s="4"/>
      <c r="R67" s="6"/>
      <c r="S67" s="20"/>
      <c r="T67" s="20"/>
      <c r="U67" s="20"/>
      <c r="V67" s="4"/>
      <c r="W67" s="6"/>
      <c r="X67" s="20"/>
      <c r="Y67" s="20"/>
      <c r="Z67" s="20"/>
      <c r="AA67" s="4"/>
      <c r="AB67" s="6"/>
      <c r="AC67" s="20"/>
      <c r="AD67" s="20"/>
      <c r="AE67" s="20"/>
      <c r="AF67" s="4"/>
    </row>
    <row r="68" spans="2:32">
      <c r="B68" s="232"/>
      <c r="C68" s="214"/>
      <c r="D68" s="235"/>
      <c r="E68" s="217"/>
      <c r="F68" s="25" t="s">
        <v>151</v>
      </c>
      <c r="G68" s="27" t="s">
        <v>152</v>
      </c>
      <c r="H68" s="6"/>
      <c r="I68" s="20"/>
      <c r="J68" s="20"/>
      <c r="K68" s="20"/>
      <c r="L68" s="4"/>
      <c r="M68" s="6"/>
      <c r="N68" s="20"/>
      <c r="O68" s="20"/>
      <c r="P68" s="20"/>
      <c r="Q68" s="4"/>
      <c r="R68" s="6"/>
      <c r="S68" s="20"/>
      <c r="T68" s="20"/>
      <c r="U68" s="20"/>
      <c r="V68" s="4"/>
      <c r="W68" s="6"/>
      <c r="X68" s="20"/>
      <c r="Y68" s="20"/>
      <c r="Z68" s="20"/>
      <c r="AA68" s="4"/>
      <c r="AB68" s="6"/>
      <c r="AC68" s="20"/>
      <c r="AD68" s="20"/>
      <c r="AE68" s="20"/>
      <c r="AF68" s="4"/>
    </row>
    <row r="69" spans="2:32">
      <c r="B69" s="232"/>
      <c r="C69" s="214"/>
      <c r="D69" s="235"/>
      <c r="E69" s="217"/>
      <c r="F69" s="25" t="s">
        <v>153</v>
      </c>
      <c r="G69" s="27" t="s">
        <v>154</v>
      </c>
      <c r="H69" s="6"/>
      <c r="I69" s="20"/>
      <c r="J69" s="20"/>
      <c r="K69" s="20"/>
      <c r="L69" s="4"/>
      <c r="M69" s="6"/>
      <c r="N69" s="20"/>
      <c r="O69" s="20"/>
      <c r="P69" s="20"/>
      <c r="Q69" s="4"/>
      <c r="R69" s="6"/>
      <c r="S69" s="20"/>
      <c r="T69" s="20"/>
      <c r="U69" s="20"/>
      <c r="V69" s="4"/>
      <c r="W69" s="6"/>
      <c r="X69" s="20"/>
      <c r="Y69" s="20"/>
      <c r="Z69" s="20"/>
      <c r="AA69" s="4"/>
      <c r="AB69" s="6"/>
      <c r="AC69" s="20"/>
      <c r="AD69" s="20"/>
      <c r="AE69" s="20"/>
      <c r="AF69" s="4"/>
    </row>
    <row r="70" spans="2:32">
      <c r="B70" s="232"/>
      <c r="C70" s="214"/>
      <c r="D70" s="235"/>
      <c r="E70" s="217"/>
      <c r="F70" s="25" t="s">
        <v>155</v>
      </c>
      <c r="G70" s="27" t="s">
        <v>156</v>
      </c>
      <c r="H70" s="6"/>
      <c r="I70" s="20"/>
      <c r="J70" s="20"/>
      <c r="K70" s="20"/>
      <c r="L70" s="4"/>
      <c r="M70" s="6"/>
      <c r="N70" s="20"/>
      <c r="O70" s="20"/>
      <c r="P70" s="20"/>
      <c r="Q70" s="4"/>
      <c r="R70" s="6"/>
      <c r="S70" s="20"/>
      <c r="T70" s="20"/>
      <c r="U70" s="20"/>
      <c r="V70" s="4"/>
      <c r="W70" s="6"/>
      <c r="X70" s="20"/>
      <c r="Y70" s="20"/>
      <c r="Z70" s="20"/>
      <c r="AA70" s="4"/>
      <c r="AB70" s="6"/>
      <c r="AC70" s="20"/>
      <c r="AD70" s="20"/>
      <c r="AE70" s="20"/>
      <c r="AF70" s="4"/>
    </row>
    <row r="71" spans="2:32">
      <c r="B71" s="232"/>
      <c r="C71" s="214"/>
      <c r="D71" s="235"/>
      <c r="E71" s="217"/>
      <c r="F71" s="25" t="s">
        <v>157</v>
      </c>
      <c r="G71" s="27" t="s">
        <v>158</v>
      </c>
      <c r="H71" s="6"/>
      <c r="I71" s="20"/>
      <c r="J71" s="20"/>
      <c r="K71" s="20"/>
      <c r="L71" s="4"/>
      <c r="M71" s="6"/>
      <c r="N71" s="20"/>
      <c r="O71" s="20"/>
      <c r="P71" s="20"/>
      <c r="Q71" s="4"/>
      <c r="R71" s="6"/>
      <c r="S71" s="20"/>
      <c r="T71" s="20"/>
      <c r="U71" s="20"/>
      <c r="V71" s="4"/>
      <c r="W71" s="6"/>
      <c r="X71" s="20"/>
      <c r="Y71" s="20"/>
      <c r="Z71" s="20"/>
      <c r="AA71" s="4"/>
      <c r="AB71" s="6"/>
      <c r="AC71" s="20"/>
      <c r="AD71" s="20"/>
      <c r="AE71" s="20"/>
      <c r="AF71" s="4"/>
    </row>
    <row r="72" spans="2:32">
      <c r="B72" s="232"/>
      <c r="C72" s="214"/>
      <c r="D72" s="235"/>
      <c r="E72" s="217"/>
      <c r="F72" s="25" t="s">
        <v>159</v>
      </c>
      <c r="G72" s="27" t="s">
        <v>160</v>
      </c>
      <c r="H72" s="6"/>
      <c r="I72" s="20"/>
      <c r="J72" s="20"/>
      <c r="K72" s="20"/>
      <c r="L72" s="4"/>
      <c r="M72" s="6"/>
      <c r="N72" s="20"/>
      <c r="O72" s="20"/>
      <c r="P72" s="20"/>
      <c r="Q72" s="4"/>
      <c r="R72" s="6"/>
      <c r="S72" s="20"/>
      <c r="T72" s="20"/>
      <c r="U72" s="20"/>
      <c r="V72" s="4"/>
      <c r="W72" s="6"/>
      <c r="X72" s="20"/>
      <c r="Y72" s="20"/>
      <c r="Z72" s="20"/>
      <c r="AA72" s="4"/>
      <c r="AB72" s="6"/>
      <c r="AC72" s="20"/>
      <c r="AD72" s="20"/>
      <c r="AE72" s="20"/>
      <c r="AF72" s="4"/>
    </row>
    <row r="73" spans="2:32">
      <c r="B73" s="232"/>
      <c r="C73" s="214"/>
      <c r="D73" s="235"/>
      <c r="E73" s="217"/>
      <c r="F73" s="25" t="s">
        <v>161</v>
      </c>
      <c r="G73" s="27" t="s">
        <v>162</v>
      </c>
      <c r="H73" s="6"/>
      <c r="I73" s="20"/>
      <c r="J73" s="20"/>
      <c r="K73" s="20"/>
      <c r="L73" s="4"/>
      <c r="M73" s="6"/>
      <c r="N73" s="20"/>
      <c r="O73" s="20"/>
      <c r="P73" s="20"/>
      <c r="Q73" s="4"/>
      <c r="R73" s="6"/>
      <c r="S73" s="20"/>
      <c r="T73" s="20"/>
      <c r="U73" s="20"/>
      <c r="V73" s="4"/>
      <c r="W73" s="6"/>
      <c r="X73" s="20"/>
      <c r="Y73" s="20"/>
      <c r="Z73" s="20"/>
      <c r="AA73" s="4"/>
      <c r="AB73" s="6"/>
      <c r="AC73" s="20"/>
      <c r="AD73" s="20"/>
      <c r="AE73" s="20"/>
      <c r="AF73" s="4"/>
    </row>
    <row r="74" spans="2:32">
      <c r="B74" s="232"/>
      <c r="C74" s="214"/>
      <c r="D74" s="235"/>
      <c r="E74" s="217"/>
      <c r="F74" s="25" t="s">
        <v>163</v>
      </c>
      <c r="G74" s="27" t="s">
        <v>164</v>
      </c>
      <c r="H74" s="6"/>
      <c r="I74" s="20"/>
      <c r="J74" s="20"/>
      <c r="K74" s="20"/>
      <c r="L74" s="4"/>
      <c r="M74" s="6"/>
      <c r="N74" s="20"/>
      <c r="O74" s="20"/>
      <c r="P74" s="20"/>
      <c r="Q74" s="4"/>
      <c r="R74" s="6"/>
      <c r="S74" s="20"/>
      <c r="T74" s="20"/>
      <c r="U74" s="20"/>
      <c r="V74" s="4"/>
      <c r="W74" s="6"/>
      <c r="X74" s="20"/>
      <c r="Y74" s="20"/>
      <c r="Z74" s="20"/>
      <c r="AA74" s="4"/>
      <c r="AB74" s="6"/>
      <c r="AC74" s="20"/>
      <c r="AD74" s="20"/>
      <c r="AE74" s="20"/>
      <c r="AF74" s="4"/>
    </row>
    <row r="75" spans="2:32">
      <c r="B75" s="232"/>
      <c r="C75" s="214"/>
      <c r="D75" s="235"/>
      <c r="E75" s="217"/>
      <c r="F75" s="25" t="s">
        <v>165</v>
      </c>
      <c r="G75" s="27" t="s">
        <v>166</v>
      </c>
      <c r="H75" s="6"/>
      <c r="I75" s="20"/>
      <c r="J75" s="20"/>
      <c r="K75" s="20"/>
      <c r="L75" s="4"/>
      <c r="M75" s="6"/>
      <c r="N75" s="20"/>
      <c r="O75" s="20"/>
      <c r="P75" s="20"/>
      <c r="Q75" s="4"/>
      <c r="R75" s="6"/>
      <c r="S75" s="20"/>
      <c r="T75" s="20"/>
      <c r="U75" s="20"/>
      <c r="V75" s="4"/>
      <c r="W75" s="6"/>
      <c r="X75" s="20"/>
      <c r="Y75" s="20"/>
      <c r="Z75" s="20"/>
      <c r="AA75" s="4"/>
      <c r="AB75" s="6"/>
      <c r="AC75" s="20"/>
      <c r="AD75" s="20"/>
      <c r="AE75" s="20"/>
      <c r="AF75" s="4"/>
    </row>
    <row r="76" spans="2:32">
      <c r="B76" s="232"/>
      <c r="C76" s="214"/>
      <c r="D76" s="235"/>
      <c r="E76" s="217"/>
      <c r="F76" s="25" t="s">
        <v>171</v>
      </c>
      <c r="G76" s="27" t="s">
        <v>172</v>
      </c>
      <c r="H76" s="6"/>
      <c r="I76" s="20"/>
      <c r="J76" s="20"/>
      <c r="K76" s="20"/>
      <c r="L76" s="4"/>
      <c r="M76" s="6"/>
      <c r="N76" s="20"/>
      <c r="O76" s="20"/>
      <c r="P76" s="20"/>
      <c r="Q76" s="4"/>
      <c r="R76" s="6"/>
      <c r="S76" s="20"/>
      <c r="T76" s="20"/>
      <c r="U76" s="20"/>
      <c r="V76" s="4"/>
      <c r="W76" s="6"/>
      <c r="X76" s="20"/>
      <c r="Y76" s="20"/>
      <c r="Z76" s="20"/>
      <c r="AA76" s="4"/>
      <c r="AB76" s="6"/>
      <c r="AC76" s="20"/>
      <c r="AD76" s="20"/>
      <c r="AE76" s="20"/>
      <c r="AF76" s="4"/>
    </row>
    <row r="77" spans="2:32">
      <c r="B77" s="232"/>
      <c r="C77" s="214"/>
      <c r="D77" s="235"/>
      <c r="E77" s="217"/>
      <c r="F77" s="25" t="s">
        <v>173</v>
      </c>
      <c r="G77" s="27" t="s">
        <v>174</v>
      </c>
      <c r="H77" s="6"/>
      <c r="I77" s="20"/>
      <c r="J77" s="20"/>
      <c r="K77" s="20"/>
      <c r="L77" s="4"/>
      <c r="M77" s="6"/>
      <c r="N77" s="20"/>
      <c r="O77" s="20"/>
      <c r="P77" s="20"/>
      <c r="Q77" s="4"/>
      <c r="R77" s="6"/>
      <c r="S77" s="20"/>
      <c r="T77" s="20"/>
      <c r="U77" s="20"/>
      <c r="V77" s="4"/>
      <c r="W77" s="6"/>
      <c r="X77" s="20"/>
      <c r="Y77" s="20"/>
      <c r="Z77" s="20"/>
      <c r="AA77" s="4"/>
      <c r="AB77" s="6"/>
      <c r="AC77" s="20"/>
      <c r="AD77" s="20"/>
      <c r="AE77" s="20"/>
      <c r="AF77" s="4"/>
    </row>
    <row r="78" spans="2:32">
      <c r="B78" s="232"/>
      <c r="C78" s="214"/>
      <c r="D78" s="235"/>
      <c r="E78" s="217"/>
      <c r="F78" s="25" t="s">
        <v>175</v>
      </c>
      <c r="G78" s="27" t="s">
        <v>176</v>
      </c>
      <c r="H78" s="6"/>
      <c r="I78" s="20"/>
      <c r="J78" s="20"/>
      <c r="K78" s="20"/>
      <c r="L78" s="4"/>
      <c r="M78" s="6"/>
      <c r="N78" s="20"/>
      <c r="O78" s="20"/>
      <c r="P78" s="20"/>
      <c r="Q78" s="4"/>
      <c r="R78" s="6"/>
      <c r="S78" s="20"/>
      <c r="T78" s="20"/>
      <c r="U78" s="20"/>
      <c r="V78" s="4"/>
      <c r="W78" s="6"/>
      <c r="X78" s="20"/>
      <c r="Y78" s="20"/>
      <c r="Z78" s="20"/>
      <c r="AA78" s="4"/>
      <c r="AB78" s="6"/>
      <c r="AC78" s="20"/>
      <c r="AD78" s="20"/>
      <c r="AE78" s="20"/>
      <c r="AF78" s="4"/>
    </row>
    <row r="79" spans="2:32">
      <c r="B79" s="232"/>
      <c r="C79" s="214"/>
      <c r="D79" s="235"/>
      <c r="E79" s="217"/>
      <c r="F79" s="25" t="s">
        <v>177</v>
      </c>
      <c r="G79" s="27" t="s">
        <v>178</v>
      </c>
      <c r="H79" s="6"/>
      <c r="I79" s="20"/>
      <c r="J79" s="20"/>
      <c r="K79" s="20"/>
      <c r="L79" s="4"/>
      <c r="M79" s="6"/>
      <c r="N79" s="20"/>
      <c r="O79" s="20"/>
      <c r="P79" s="20"/>
      <c r="Q79" s="4"/>
      <c r="R79" s="6"/>
      <c r="S79" s="20"/>
      <c r="T79" s="20"/>
      <c r="U79" s="20"/>
      <c r="V79" s="4"/>
      <c r="W79" s="6"/>
      <c r="X79" s="20"/>
      <c r="Y79" s="20"/>
      <c r="Z79" s="20"/>
      <c r="AA79" s="4"/>
      <c r="AB79" s="6"/>
      <c r="AC79" s="20"/>
      <c r="AD79" s="20"/>
      <c r="AE79" s="20"/>
      <c r="AF79" s="4"/>
    </row>
    <row r="80" spans="2:32">
      <c r="B80" s="232"/>
      <c r="C80" s="214"/>
      <c r="D80" s="235"/>
      <c r="E80" s="217"/>
      <c r="F80" s="25" t="s">
        <v>179</v>
      </c>
      <c r="G80" s="27" t="s">
        <v>180</v>
      </c>
      <c r="H80" s="6"/>
      <c r="I80" s="20"/>
      <c r="J80" s="20"/>
      <c r="K80" s="20"/>
      <c r="L80" s="4"/>
      <c r="M80" s="6"/>
      <c r="N80" s="20"/>
      <c r="O80" s="20"/>
      <c r="P80" s="20"/>
      <c r="Q80" s="4"/>
      <c r="R80" s="6"/>
      <c r="S80" s="20"/>
      <c r="T80" s="20"/>
      <c r="U80" s="20"/>
      <c r="V80" s="4"/>
      <c r="W80" s="6"/>
      <c r="X80" s="20"/>
      <c r="Y80" s="20"/>
      <c r="Z80" s="20"/>
      <c r="AA80" s="4"/>
      <c r="AB80" s="6"/>
      <c r="AC80" s="20"/>
      <c r="AD80" s="20"/>
      <c r="AE80" s="20"/>
      <c r="AF80" s="4"/>
    </row>
    <row r="81" spans="2:32">
      <c r="B81" s="232"/>
      <c r="C81" s="214"/>
      <c r="D81" s="235"/>
      <c r="E81" s="217"/>
      <c r="F81" s="25" t="s">
        <v>181</v>
      </c>
      <c r="G81" s="27" t="s">
        <v>182</v>
      </c>
      <c r="H81" s="6"/>
      <c r="I81" s="20"/>
      <c r="J81" s="20"/>
      <c r="K81" s="20"/>
      <c r="L81" s="4"/>
      <c r="M81" s="6"/>
      <c r="N81" s="20"/>
      <c r="O81" s="20"/>
      <c r="P81" s="20"/>
      <c r="Q81" s="4"/>
      <c r="R81" s="6"/>
      <c r="S81" s="20"/>
      <c r="T81" s="20"/>
      <c r="U81" s="20"/>
      <c r="V81" s="4"/>
      <c r="W81" s="6"/>
      <c r="X81" s="20"/>
      <c r="Y81" s="20"/>
      <c r="Z81" s="20"/>
      <c r="AA81" s="4"/>
      <c r="AB81" s="6"/>
      <c r="AC81" s="20"/>
      <c r="AD81" s="20"/>
      <c r="AE81" s="20"/>
      <c r="AF81" s="4"/>
    </row>
    <row r="82" spans="2:32">
      <c r="B82" s="232"/>
      <c r="C82" s="214"/>
      <c r="D82" s="235"/>
      <c r="E82" s="217"/>
      <c r="F82" s="25" t="s">
        <v>183</v>
      </c>
      <c r="G82" s="27" t="s">
        <v>184</v>
      </c>
      <c r="H82" s="6"/>
      <c r="I82" s="20"/>
      <c r="J82" s="20"/>
      <c r="K82" s="20"/>
      <c r="L82" s="4"/>
      <c r="M82" s="6"/>
      <c r="N82" s="20"/>
      <c r="O82" s="20"/>
      <c r="P82" s="20"/>
      <c r="Q82" s="4"/>
      <c r="R82" s="6"/>
      <c r="S82" s="20"/>
      <c r="T82" s="20"/>
      <c r="U82" s="20"/>
      <c r="V82" s="4"/>
      <c r="W82" s="6"/>
      <c r="X82" s="20"/>
      <c r="Y82" s="20"/>
      <c r="Z82" s="20"/>
      <c r="AA82" s="4"/>
      <c r="AB82" s="6"/>
      <c r="AC82" s="20"/>
      <c r="AD82" s="20"/>
      <c r="AE82" s="20"/>
      <c r="AF82" s="4"/>
    </row>
    <row r="83" spans="2:32">
      <c r="B83" s="232"/>
      <c r="C83" s="214"/>
      <c r="D83" s="235"/>
      <c r="E83" s="217"/>
      <c r="F83" s="25" t="s">
        <v>185</v>
      </c>
      <c r="G83" s="27" t="s">
        <v>186</v>
      </c>
      <c r="H83" s="6"/>
      <c r="I83" s="20"/>
      <c r="J83" s="20"/>
      <c r="K83" s="20"/>
      <c r="L83" s="4"/>
      <c r="M83" s="6"/>
      <c r="N83" s="20"/>
      <c r="O83" s="20"/>
      <c r="P83" s="20"/>
      <c r="Q83" s="4"/>
      <c r="R83" s="6"/>
      <c r="S83" s="20"/>
      <c r="T83" s="20"/>
      <c r="U83" s="20"/>
      <c r="V83" s="4"/>
      <c r="W83" s="6"/>
      <c r="X83" s="20"/>
      <c r="Y83" s="20"/>
      <c r="Z83" s="20"/>
      <c r="AA83" s="4"/>
      <c r="AB83" s="6"/>
      <c r="AC83" s="20"/>
      <c r="AD83" s="20"/>
      <c r="AE83" s="20"/>
      <c r="AF83" s="4"/>
    </row>
    <row r="84" spans="2:32">
      <c r="B84" s="232"/>
      <c r="C84" s="214"/>
      <c r="D84" s="235"/>
      <c r="E84" s="217"/>
      <c r="F84" s="25" t="s">
        <v>187</v>
      </c>
      <c r="G84" s="27" t="s">
        <v>188</v>
      </c>
      <c r="H84" s="6"/>
      <c r="I84" s="20"/>
      <c r="J84" s="20"/>
      <c r="K84" s="20"/>
      <c r="L84" s="4"/>
      <c r="M84" s="6"/>
      <c r="N84" s="20"/>
      <c r="O84" s="20"/>
      <c r="P84" s="20"/>
      <c r="Q84" s="4"/>
      <c r="R84" s="6"/>
      <c r="S84" s="20"/>
      <c r="T84" s="20"/>
      <c r="U84" s="20"/>
      <c r="V84" s="4"/>
      <c r="W84" s="6"/>
      <c r="X84" s="20"/>
      <c r="Y84" s="20"/>
      <c r="Z84" s="20"/>
      <c r="AA84" s="4"/>
      <c r="AB84" s="6"/>
      <c r="AC84" s="20"/>
      <c r="AD84" s="20"/>
      <c r="AE84" s="20"/>
      <c r="AF84" s="4"/>
    </row>
    <row r="85" spans="2:32">
      <c r="B85" s="232"/>
      <c r="C85" s="214"/>
      <c r="D85" s="235"/>
      <c r="E85" s="217"/>
      <c r="F85" s="25" t="s">
        <v>189</v>
      </c>
      <c r="G85" s="27" t="s">
        <v>190</v>
      </c>
      <c r="H85" s="6"/>
      <c r="I85" s="20"/>
      <c r="J85" s="20"/>
      <c r="K85" s="20"/>
      <c r="L85" s="4"/>
      <c r="M85" s="6"/>
      <c r="N85" s="20"/>
      <c r="O85" s="20"/>
      <c r="P85" s="20"/>
      <c r="Q85" s="4"/>
      <c r="R85" s="6"/>
      <c r="S85" s="20"/>
      <c r="T85" s="20"/>
      <c r="U85" s="20"/>
      <c r="V85" s="4"/>
      <c r="W85" s="6"/>
      <c r="X85" s="20"/>
      <c r="Y85" s="20"/>
      <c r="Z85" s="20"/>
      <c r="AA85" s="4"/>
      <c r="AB85" s="6"/>
      <c r="AC85" s="20"/>
      <c r="AD85" s="20"/>
      <c r="AE85" s="20"/>
      <c r="AF85" s="4"/>
    </row>
    <row r="86" spans="2:32">
      <c r="B86" s="232"/>
      <c r="C86" s="214"/>
      <c r="D86" s="235"/>
      <c r="E86" s="217"/>
      <c r="F86" s="25" t="s">
        <v>191</v>
      </c>
      <c r="G86" s="27" t="s">
        <v>192</v>
      </c>
      <c r="H86" s="6"/>
      <c r="I86" s="20"/>
      <c r="J86" s="20"/>
      <c r="K86" s="20"/>
      <c r="L86" s="4"/>
      <c r="M86" s="6"/>
      <c r="N86" s="20"/>
      <c r="O86" s="20"/>
      <c r="P86" s="20"/>
      <c r="Q86" s="4"/>
      <c r="R86" s="6"/>
      <c r="S86" s="20"/>
      <c r="T86" s="20"/>
      <c r="U86" s="20"/>
      <c r="V86" s="4"/>
      <c r="W86" s="6"/>
      <c r="X86" s="20"/>
      <c r="Y86" s="20"/>
      <c r="Z86" s="20"/>
      <c r="AA86" s="4"/>
      <c r="AB86" s="6"/>
      <c r="AC86" s="20"/>
      <c r="AD86" s="20"/>
      <c r="AE86" s="20"/>
      <c r="AF86" s="4"/>
    </row>
    <row r="87" spans="2:32">
      <c r="B87" s="232"/>
      <c r="C87" s="214"/>
      <c r="D87" s="235"/>
      <c r="E87" s="217"/>
      <c r="F87" s="25" t="s">
        <v>193</v>
      </c>
      <c r="G87" s="27" t="s">
        <v>194</v>
      </c>
      <c r="H87" s="6"/>
      <c r="I87" s="20"/>
      <c r="J87" s="20"/>
      <c r="K87" s="20"/>
      <c r="L87" s="4"/>
      <c r="M87" s="6"/>
      <c r="N87" s="20"/>
      <c r="O87" s="20"/>
      <c r="P87" s="20"/>
      <c r="Q87" s="4"/>
      <c r="R87" s="6"/>
      <c r="S87" s="20"/>
      <c r="T87" s="20"/>
      <c r="U87" s="20"/>
      <c r="V87" s="4"/>
      <c r="W87" s="6"/>
      <c r="X87" s="20"/>
      <c r="Y87" s="20"/>
      <c r="Z87" s="20"/>
      <c r="AA87" s="4"/>
      <c r="AB87" s="6"/>
      <c r="AC87" s="20"/>
      <c r="AD87" s="20"/>
      <c r="AE87" s="20"/>
      <c r="AF87" s="4"/>
    </row>
    <row r="88" spans="2:32">
      <c r="B88" s="232"/>
      <c r="C88" s="214"/>
      <c r="D88" s="235"/>
      <c r="E88" s="217"/>
      <c r="F88" s="25" t="s">
        <v>195</v>
      </c>
      <c r="G88" s="27" t="s">
        <v>196</v>
      </c>
      <c r="H88" s="6"/>
      <c r="I88" s="20"/>
      <c r="J88" s="20"/>
      <c r="K88" s="20"/>
      <c r="L88" s="4"/>
      <c r="M88" s="6"/>
      <c r="N88" s="20"/>
      <c r="O88" s="20"/>
      <c r="P88" s="20"/>
      <c r="Q88" s="4"/>
      <c r="R88" s="6"/>
      <c r="S88" s="20"/>
      <c r="T88" s="20"/>
      <c r="U88" s="20"/>
      <c r="V88" s="4"/>
      <c r="W88" s="6"/>
      <c r="X88" s="20"/>
      <c r="Y88" s="20"/>
      <c r="Z88" s="20"/>
      <c r="AA88" s="4"/>
      <c r="AB88" s="6"/>
      <c r="AC88" s="20"/>
      <c r="AD88" s="20"/>
      <c r="AE88" s="20"/>
      <c r="AF88" s="4"/>
    </row>
    <row r="89" spans="2:32">
      <c r="B89" s="232"/>
      <c r="C89" s="214"/>
      <c r="D89" s="235"/>
      <c r="E89" s="217"/>
      <c r="F89" s="25" t="s">
        <v>197</v>
      </c>
      <c r="G89" s="27" t="s">
        <v>198</v>
      </c>
      <c r="H89" s="6"/>
      <c r="I89" s="20"/>
      <c r="J89" s="20"/>
      <c r="K89" s="20"/>
      <c r="L89" s="4"/>
      <c r="M89" s="6"/>
      <c r="N89" s="20"/>
      <c r="O89" s="20"/>
      <c r="P89" s="20"/>
      <c r="Q89" s="4"/>
      <c r="R89" s="6"/>
      <c r="S89" s="20"/>
      <c r="T89" s="20"/>
      <c r="U89" s="20"/>
      <c r="V89" s="4"/>
      <c r="W89" s="6"/>
      <c r="X89" s="20"/>
      <c r="Y89" s="20"/>
      <c r="Z89" s="20"/>
      <c r="AA89" s="4"/>
      <c r="AB89" s="6"/>
      <c r="AC89" s="20"/>
      <c r="AD89" s="20"/>
      <c r="AE89" s="20"/>
      <c r="AF89" s="4"/>
    </row>
    <row r="90" spans="2:32">
      <c r="B90" s="232"/>
      <c r="C90" s="214"/>
      <c r="D90" s="235"/>
      <c r="E90" s="217"/>
      <c r="F90" s="25" t="s">
        <v>199</v>
      </c>
      <c r="G90" s="27" t="s">
        <v>200</v>
      </c>
      <c r="H90" s="6"/>
      <c r="I90" s="20"/>
      <c r="J90" s="20"/>
      <c r="K90" s="20"/>
      <c r="L90" s="4"/>
      <c r="M90" s="6"/>
      <c r="N90" s="20"/>
      <c r="O90" s="20"/>
      <c r="P90" s="20"/>
      <c r="Q90" s="4"/>
      <c r="R90" s="6"/>
      <c r="S90" s="20"/>
      <c r="T90" s="20"/>
      <c r="U90" s="20"/>
      <c r="V90" s="4"/>
      <c r="W90" s="6"/>
      <c r="X90" s="20"/>
      <c r="Y90" s="20"/>
      <c r="Z90" s="20"/>
      <c r="AA90" s="4"/>
      <c r="AB90" s="6"/>
      <c r="AC90" s="20"/>
      <c r="AD90" s="20"/>
      <c r="AE90" s="20"/>
      <c r="AF90" s="4"/>
    </row>
    <row r="91" spans="2:32">
      <c r="B91" s="232"/>
      <c r="C91" s="214"/>
      <c r="D91" s="235"/>
      <c r="E91" s="217"/>
      <c r="F91" s="25" t="s">
        <v>201</v>
      </c>
      <c r="G91" s="27" t="s">
        <v>202</v>
      </c>
      <c r="H91" s="6"/>
      <c r="I91" s="20"/>
      <c r="J91" s="20"/>
      <c r="K91" s="20"/>
      <c r="L91" s="4"/>
      <c r="M91" s="6"/>
      <c r="N91" s="20"/>
      <c r="O91" s="20"/>
      <c r="P91" s="20"/>
      <c r="Q91" s="4"/>
      <c r="R91" s="6"/>
      <c r="S91" s="20"/>
      <c r="T91" s="20"/>
      <c r="U91" s="20"/>
      <c r="V91" s="4"/>
      <c r="W91" s="6"/>
      <c r="X91" s="20"/>
      <c r="Y91" s="20"/>
      <c r="Z91" s="20"/>
      <c r="AA91" s="4"/>
      <c r="AB91" s="6"/>
      <c r="AC91" s="20"/>
      <c r="AD91" s="20"/>
      <c r="AE91" s="20"/>
      <c r="AF91" s="4"/>
    </row>
    <row r="92" spans="2:32">
      <c r="B92" s="232"/>
      <c r="C92" s="214"/>
      <c r="D92" s="235"/>
      <c r="E92" s="217"/>
      <c r="F92" s="25" t="s">
        <v>203</v>
      </c>
      <c r="G92" s="27" t="s">
        <v>204</v>
      </c>
      <c r="H92" s="6"/>
      <c r="I92" s="20"/>
      <c r="J92" s="20"/>
      <c r="K92" s="20"/>
      <c r="L92" s="4"/>
      <c r="M92" s="6"/>
      <c r="N92" s="20"/>
      <c r="O92" s="20"/>
      <c r="P92" s="20"/>
      <c r="Q92" s="4"/>
      <c r="R92" s="6"/>
      <c r="S92" s="20"/>
      <c r="T92" s="20"/>
      <c r="U92" s="20"/>
      <c r="V92" s="4"/>
      <c r="W92" s="6"/>
      <c r="X92" s="20"/>
      <c r="Y92" s="20"/>
      <c r="Z92" s="20"/>
      <c r="AA92" s="4"/>
      <c r="AB92" s="6"/>
      <c r="AC92" s="20"/>
      <c r="AD92" s="20"/>
      <c r="AE92" s="20"/>
      <c r="AF92" s="4"/>
    </row>
    <row r="93" spans="2:32">
      <c r="B93" s="232"/>
      <c r="C93" s="214"/>
      <c r="D93" s="235"/>
      <c r="E93" s="217"/>
      <c r="F93" s="25" t="s">
        <v>205</v>
      </c>
      <c r="G93" s="27" t="s">
        <v>206</v>
      </c>
      <c r="H93" s="6"/>
      <c r="I93" s="20"/>
      <c r="J93" s="20"/>
      <c r="K93" s="20"/>
      <c r="L93" s="4"/>
      <c r="M93" s="6"/>
      <c r="N93" s="20"/>
      <c r="O93" s="20"/>
      <c r="P93" s="20"/>
      <c r="Q93" s="4"/>
      <c r="R93" s="6"/>
      <c r="S93" s="20"/>
      <c r="T93" s="20"/>
      <c r="U93" s="20"/>
      <c r="V93" s="4"/>
      <c r="W93" s="6"/>
      <c r="X93" s="20"/>
      <c r="Y93" s="20"/>
      <c r="Z93" s="20"/>
      <c r="AA93" s="4"/>
      <c r="AB93" s="6"/>
      <c r="AC93" s="20"/>
      <c r="AD93" s="20"/>
      <c r="AE93" s="20"/>
      <c r="AF93" s="4"/>
    </row>
    <row r="94" spans="2:32">
      <c r="B94" s="232"/>
      <c r="C94" s="214"/>
      <c r="D94" s="235"/>
      <c r="E94" s="217"/>
      <c r="F94" s="25" t="s">
        <v>207</v>
      </c>
      <c r="G94" s="27" t="s">
        <v>208</v>
      </c>
      <c r="H94" s="6"/>
      <c r="I94" s="20"/>
      <c r="J94" s="20"/>
      <c r="K94" s="20"/>
      <c r="L94" s="4"/>
      <c r="M94" s="6"/>
      <c r="N94" s="20"/>
      <c r="O94" s="20"/>
      <c r="P94" s="20"/>
      <c r="Q94" s="4"/>
      <c r="R94" s="6"/>
      <c r="S94" s="20"/>
      <c r="T94" s="20"/>
      <c r="U94" s="20"/>
      <c r="V94" s="4"/>
      <c r="W94" s="6"/>
      <c r="X94" s="20"/>
      <c r="Y94" s="20"/>
      <c r="Z94" s="20"/>
      <c r="AA94" s="4"/>
      <c r="AB94" s="6"/>
      <c r="AC94" s="20"/>
      <c r="AD94" s="20"/>
      <c r="AE94" s="20"/>
      <c r="AF94" s="4"/>
    </row>
    <row r="95" spans="2:32">
      <c r="B95" s="232"/>
      <c r="C95" s="214"/>
      <c r="D95" s="235"/>
      <c r="E95" s="217"/>
      <c r="F95" s="25" t="s">
        <v>209</v>
      </c>
      <c r="G95" s="27" t="s">
        <v>210</v>
      </c>
      <c r="H95" s="6"/>
      <c r="I95" s="20"/>
      <c r="J95" s="20"/>
      <c r="K95" s="20"/>
      <c r="L95" s="4"/>
      <c r="M95" s="6"/>
      <c r="N95" s="20"/>
      <c r="O95" s="20"/>
      <c r="P95" s="20"/>
      <c r="Q95" s="4"/>
      <c r="R95" s="6"/>
      <c r="S95" s="20"/>
      <c r="T95" s="20"/>
      <c r="U95" s="20"/>
      <c r="V95" s="4"/>
      <c r="W95" s="6"/>
      <c r="X95" s="20"/>
      <c r="Y95" s="20"/>
      <c r="Z95" s="20"/>
      <c r="AA95" s="4"/>
      <c r="AB95" s="6"/>
      <c r="AC95" s="20"/>
      <c r="AD95" s="20"/>
      <c r="AE95" s="20"/>
      <c r="AF95" s="4"/>
    </row>
    <row r="96" spans="2:32">
      <c r="B96" s="232"/>
      <c r="C96" s="214"/>
      <c r="D96" s="235"/>
      <c r="E96" s="217"/>
      <c r="F96" s="25" t="s">
        <v>211</v>
      </c>
      <c r="G96" s="27" t="s">
        <v>212</v>
      </c>
      <c r="H96" s="6"/>
      <c r="I96" s="20"/>
      <c r="J96" s="20"/>
      <c r="K96" s="20"/>
      <c r="L96" s="4"/>
      <c r="M96" s="6"/>
      <c r="N96" s="20"/>
      <c r="O96" s="20"/>
      <c r="P96" s="20"/>
      <c r="Q96" s="4"/>
      <c r="R96" s="6"/>
      <c r="S96" s="20"/>
      <c r="T96" s="20"/>
      <c r="U96" s="20"/>
      <c r="V96" s="4"/>
      <c r="W96" s="6"/>
      <c r="X96" s="20"/>
      <c r="Y96" s="20"/>
      <c r="Z96" s="20"/>
      <c r="AA96" s="4"/>
      <c r="AB96" s="6"/>
      <c r="AC96" s="20"/>
      <c r="AD96" s="20"/>
      <c r="AE96" s="20"/>
      <c r="AF96" s="4"/>
    </row>
    <row r="97" spans="2:32">
      <c r="B97" s="232"/>
      <c r="C97" s="214"/>
      <c r="D97" s="235"/>
      <c r="E97" s="217"/>
      <c r="F97" s="25" t="s">
        <v>213</v>
      </c>
      <c r="G97" s="27" t="s">
        <v>214</v>
      </c>
      <c r="H97" s="6"/>
      <c r="I97" s="20"/>
      <c r="J97" s="20"/>
      <c r="K97" s="20"/>
      <c r="L97" s="4"/>
      <c r="M97" s="6"/>
      <c r="N97" s="20"/>
      <c r="O97" s="20"/>
      <c r="P97" s="20"/>
      <c r="Q97" s="4"/>
      <c r="R97" s="6"/>
      <c r="S97" s="20"/>
      <c r="T97" s="20"/>
      <c r="U97" s="20"/>
      <c r="V97" s="4"/>
      <c r="W97" s="6"/>
      <c r="X97" s="20"/>
      <c r="Y97" s="20"/>
      <c r="Z97" s="20"/>
      <c r="AA97" s="4"/>
      <c r="AB97" s="6"/>
      <c r="AC97" s="20"/>
      <c r="AD97" s="20"/>
      <c r="AE97" s="20"/>
      <c r="AF97" s="4"/>
    </row>
    <row r="98" spans="2:32">
      <c r="B98" s="232"/>
      <c r="C98" s="214"/>
      <c r="D98" s="235"/>
      <c r="E98" s="217"/>
      <c r="F98" s="25" t="s">
        <v>215</v>
      </c>
      <c r="G98" s="27" t="s">
        <v>216</v>
      </c>
      <c r="H98" s="6"/>
      <c r="I98" s="20"/>
      <c r="J98" s="20"/>
      <c r="K98" s="20"/>
      <c r="L98" s="4"/>
      <c r="M98" s="6"/>
      <c r="N98" s="20"/>
      <c r="O98" s="20"/>
      <c r="P98" s="20"/>
      <c r="Q98" s="4"/>
      <c r="R98" s="6"/>
      <c r="S98" s="20"/>
      <c r="T98" s="20"/>
      <c r="U98" s="20"/>
      <c r="V98" s="4"/>
      <c r="W98" s="6"/>
      <c r="X98" s="20"/>
      <c r="Y98" s="20"/>
      <c r="Z98" s="20"/>
      <c r="AA98" s="4"/>
      <c r="AB98" s="6"/>
      <c r="AC98" s="20"/>
      <c r="AD98" s="20"/>
      <c r="AE98" s="20"/>
      <c r="AF98" s="4"/>
    </row>
    <row r="99" spans="2:32">
      <c r="B99" s="232"/>
      <c r="C99" s="214"/>
      <c r="D99" s="235"/>
      <c r="E99" s="217"/>
      <c r="F99" s="25" t="s">
        <v>217</v>
      </c>
      <c r="G99" s="27" t="s">
        <v>218</v>
      </c>
      <c r="H99" s="6"/>
      <c r="I99" s="20"/>
      <c r="J99" s="20"/>
      <c r="K99" s="20"/>
      <c r="L99" s="4"/>
      <c r="M99" s="6"/>
      <c r="N99" s="20"/>
      <c r="O99" s="20"/>
      <c r="P99" s="20"/>
      <c r="Q99" s="4"/>
      <c r="R99" s="6"/>
      <c r="S99" s="20"/>
      <c r="T99" s="20"/>
      <c r="U99" s="20"/>
      <c r="V99" s="4"/>
      <c r="W99" s="6"/>
      <c r="X99" s="20"/>
      <c r="Y99" s="20"/>
      <c r="Z99" s="20"/>
      <c r="AA99" s="4"/>
      <c r="AB99" s="6"/>
      <c r="AC99" s="20"/>
      <c r="AD99" s="20"/>
      <c r="AE99" s="20"/>
      <c r="AF99" s="4"/>
    </row>
    <row r="100" spans="2:32">
      <c r="B100" s="232"/>
      <c r="C100" s="214"/>
      <c r="D100" s="235"/>
      <c r="E100" s="217"/>
      <c r="F100" s="25" t="s">
        <v>219</v>
      </c>
      <c r="G100" s="27" t="s">
        <v>220</v>
      </c>
      <c r="H100" s="6"/>
      <c r="I100" s="20"/>
      <c r="J100" s="20"/>
      <c r="K100" s="20"/>
      <c r="L100" s="4"/>
      <c r="M100" s="6"/>
      <c r="N100" s="20"/>
      <c r="O100" s="20"/>
      <c r="P100" s="20"/>
      <c r="Q100" s="4"/>
      <c r="R100" s="6"/>
      <c r="S100" s="20"/>
      <c r="T100" s="20"/>
      <c r="U100" s="20"/>
      <c r="V100" s="4"/>
      <c r="W100" s="6"/>
      <c r="X100" s="20"/>
      <c r="Y100" s="20"/>
      <c r="Z100" s="20"/>
      <c r="AA100" s="4"/>
      <c r="AB100" s="6"/>
      <c r="AC100" s="20"/>
      <c r="AD100" s="20"/>
      <c r="AE100" s="20"/>
      <c r="AF100" s="4"/>
    </row>
    <row r="101" spans="2:32">
      <c r="B101" s="232"/>
      <c r="C101" s="214"/>
      <c r="D101" s="235"/>
      <c r="E101" s="217"/>
      <c r="F101" s="25" t="s">
        <v>221</v>
      </c>
      <c r="G101" s="27" t="s">
        <v>222</v>
      </c>
      <c r="H101" s="6"/>
      <c r="I101" s="20"/>
      <c r="J101" s="20"/>
      <c r="K101" s="20"/>
      <c r="L101" s="4"/>
      <c r="M101" s="6"/>
      <c r="N101" s="20"/>
      <c r="O101" s="20"/>
      <c r="P101" s="20"/>
      <c r="Q101" s="4"/>
      <c r="R101" s="6"/>
      <c r="S101" s="20"/>
      <c r="T101" s="20"/>
      <c r="U101" s="20"/>
      <c r="V101" s="4"/>
      <c r="W101" s="6"/>
      <c r="X101" s="20"/>
      <c r="Y101" s="20"/>
      <c r="Z101" s="20"/>
      <c r="AA101" s="4"/>
      <c r="AB101" s="6"/>
      <c r="AC101" s="20"/>
      <c r="AD101" s="20"/>
      <c r="AE101" s="20"/>
      <c r="AF101" s="4"/>
    </row>
    <row r="102" spans="2:32">
      <c r="B102" s="232"/>
      <c r="C102" s="214"/>
      <c r="D102" s="235"/>
      <c r="E102" s="217"/>
      <c r="F102" s="25" t="s">
        <v>223</v>
      </c>
      <c r="G102" s="27" t="s">
        <v>224</v>
      </c>
      <c r="H102" s="6"/>
      <c r="I102" s="20"/>
      <c r="J102" s="20"/>
      <c r="K102" s="20"/>
      <c r="L102" s="4"/>
      <c r="M102" s="6"/>
      <c r="N102" s="20"/>
      <c r="O102" s="20"/>
      <c r="P102" s="20"/>
      <c r="Q102" s="4"/>
      <c r="R102" s="6"/>
      <c r="S102" s="20"/>
      <c r="T102" s="20"/>
      <c r="U102" s="20"/>
      <c r="V102" s="4"/>
      <c r="W102" s="6"/>
      <c r="X102" s="20"/>
      <c r="Y102" s="20"/>
      <c r="Z102" s="20"/>
      <c r="AA102" s="4"/>
      <c r="AB102" s="6"/>
      <c r="AC102" s="20"/>
      <c r="AD102" s="20"/>
      <c r="AE102" s="20"/>
      <c r="AF102" s="4"/>
    </row>
    <row r="103" spans="2:32">
      <c r="B103" s="232"/>
      <c r="C103" s="214"/>
      <c r="D103" s="235"/>
      <c r="E103" s="217"/>
      <c r="F103" s="25" t="s">
        <v>225</v>
      </c>
      <c r="G103" s="27" t="s">
        <v>226</v>
      </c>
      <c r="H103" s="6"/>
      <c r="I103" s="20"/>
      <c r="J103" s="20"/>
      <c r="K103" s="20"/>
      <c r="L103" s="4"/>
      <c r="M103" s="6"/>
      <c r="N103" s="20"/>
      <c r="O103" s="20"/>
      <c r="P103" s="20"/>
      <c r="Q103" s="4"/>
      <c r="R103" s="6"/>
      <c r="S103" s="20"/>
      <c r="T103" s="20"/>
      <c r="U103" s="20"/>
      <c r="V103" s="4"/>
      <c r="W103" s="6"/>
      <c r="X103" s="20"/>
      <c r="Y103" s="20"/>
      <c r="Z103" s="20"/>
      <c r="AA103" s="4"/>
      <c r="AB103" s="6"/>
      <c r="AC103" s="20"/>
      <c r="AD103" s="20"/>
      <c r="AE103" s="20"/>
      <c r="AF103" s="4"/>
    </row>
    <row r="104" spans="2:32">
      <c r="B104" s="232"/>
      <c r="C104" s="214"/>
      <c r="D104" s="235"/>
      <c r="E104" s="217"/>
      <c r="F104" s="25" t="s">
        <v>227</v>
      </c>
      <c r="G104" s="27" t="s">
        <v>228</v>
      </c>
      <c r="H104" s="6"/>
      <c r="I104" s="20"/>
      <c r="J104" s="20"/>
      <c r="K104" s="20"/>
      <c r="L104" s="4"/>
      <c r="M104" s="6"/>
      <c r="N104" s="20"/>
      <c r="O104" s="20"/>
      <c r="P104" s="20"/>
      <c r="Q104" s="4"/>
      <c r="R104" s="6"/>
      <c r="S104" s="20"/>
      <c r="T104" s="20"/>
      <c r="U104" s="20"/>
      <c r="V104" s="4"/>
      <c r="W104" s="6"/>
      <c r="X104" s="20"/>
      <c r="Y104" s="20"/>
      <c r="Z104" s="20"/>
      <c r="AA104" s="4"/>
      <c r="AB104" s="6"/>
      <c r="AC104" s="20"/>
      <c r="AD104" s="20"/>
      <c r="AE104" s="20"/>
      <c r="AF104" s="4"/>
    </row>
    <row r="105" spans="2:32">
      <c r="B105" s="232"/>
      <c r="C105" s="214"/>
      <c r="D105" s="235"/>
      <c r="E105" s="217"/>
      <c r="F105" s="25" t="s">
        <v>229</v>
      </c>
      <c r="G105" s="27" t="s">
        <v>230</v>
      </c>
      <c r="H105" s="6"/>
      <c r="I105" s="20"/>
      <c r="J105" s="20"/>
      <c r="K105" s="20"/>
      <c r="L105" s="4"/>
      <c r="M105" s="6"/>
      <c r="N105" s="20"/>
      <c r="O105" s="20"/>
      <c r="P105" s="20"/>
      <c r="Q105" s="4"/>
      <c r="R105" s="6"/>
      <c r="S105" s="20"/>
      <c r="T105" s="20"/>
      <c r="U105" s="20"/>
      <c r="V105" s="4"/>
      <c r="W105" s="6"/>
      <c r="X105" s="20"/>
      <c r="Y105" s="20"/>
      <c r="Z105" s="20"/>
      <c r="AA105" s="4"/>
      <c r="AB105" s="6"/>
      <c r="AC105" s="20"/>
      <c r="AD105" s="20"/>
      <c r="AE105" s="20"/>
      <c r="AF105" s="4"/>
    </row>
    <row r="106" spans="2:32">
      <c r="B106" s="232"/>
      <c r="C106" s="214"/>
      <c r="D106" s="235"/>
      <c r="E106" s="217"/>
      <c r="F106" s="25" t="s">
        <v>231</v>
      </c>
      <c r="G106" s="27" t="s">
        <v>232</v>
      </c>
      <c r="H106" s="6"/>
      <c r="I106" s="20"/>
      <c r="J106" s="20"/>
      <c r="K106" s="20"/>
      <c r="L106" s="4"/>
      <c r="M106" s="6"/>
      <c r="N106" s="20"/>
      <c r="O106" s="20"/>
      <c r="P106" s="20"/>
      <c r="Q106" s="4"/>
      <c r="R106" s="6"/>
      <c r="S106" s="20"/>
      <c r="T106" s="20"/>
      <c r="U106" s="20"/>
      <c r="V106" s="4"/>
      <c r="W106" s="6"/>
      <c r="X106" s="20"/>
      <c r="Y106" s="20"/>
      <c r="Z106" s="20"/>
      <c r="AA106" s="4"/>
      <c r="AB106" s="6"/>
      <c r="AC106" s="20"/>
      <c r="AD106" s="20"/>
      <c r="AE106" s="20"/>
      <c r="AF106" s="4"/>
    </row>
    <row r="107" spans="2:32">
      <c r="B107" s="232"/>
      <c r="C107" s="214"/>
      <c r="D107" s="235"/>
      <c r="E107" s="217"/>
      <c r="F107" s="25" t="s">
        <v>233</v>
      </c>
      <c r="G107" s="27" t="s">
        <v>234</v>
      </c>
      <c r="H107" s="6"/>
      <c r="I107" s="20"/>
      <c r="J107" s="20"/>
      <c r="K107" s="20"/>
      <c r="L107" s="4"/>
      <c r="M107" s="6"/>
      <c r="N107" s="20"/>
      <c r="O107" s="20"/>
      <c r="P107" s="20"/>
      <c r="Q107" s="4"/>
      <c r="R107" s="6"/>
      <c r="S107" s="20"/>
      <c r="T107" s="20"/>
      <c r="U107" s="20"/>
      <c r="V107" s="4"/>
      <c r="W107" s="6"/>
      <c r="X107" s="20"/>
      <c r="Y107" s="20"/>
      <c r="Z107" s="20"/>
      <c r="AA107" s="4"/>
      <c r="AB107" s="6"/>
      <c r="AC107" s="20"/>
      <c r="AD107" s="20"/>
      <c r="AE107" s="20"/>
      <c r="AF107" s="4"/>
    </row>
    <row r="108" spans="2:32">
      <c r="B108" s="232"/>
      <c r="C108" s="214"/>
      <c r="D108" s="235"/>
      <c r="E108" s="217"/>
      <c r="F108" s="25" t="s">
        <v>235</v>
      </c>
      <c r="G108" s="27" t="s">
        <v>236</v>
      </c>
      <c r="H108" s="6"/>
      <c r="I108" s="20"/>
      <c r="J108" s="20"/>
      <c r="K108" s="20"/>
      <c r="L108" s="4"/>
      <c r="M108" s="6"/>
      <c r="N108" s="20"/>
      <c r="O108" s="20"/>
      <c r="P108" s="20"/>
      <c r="Q108" s="4"/>
      <c r="R108" s="6"/>
      <c r="S108" s="20"/>
      <c r="T108" s="20"/>
      <c r="U108" s="20"/>
      <c r="V108" s="4"/>
      <c r="W108" s="6"/>
      <c r="X108" s="20"/>
      <c r="Y108" s="20"/>
      <c r="Z108" s="20"/>
      <c r="AA108" s="4"/>
      <c r="AB108" s="6"/>
      <c r="AC108" s="20"/>
      <c r="AD108" s="20"/>
      <c r="AE108" s="20"/>
      <c r="AF108" s="4"/>
    </row>
    <row r="109" spans="2:32">
      <c r="B109" s="232"/>
      <c r="C109" s="214"/>
      <c r="D109" s="235"/>
      <c r="E109" s="217"/>
      <c r="F109" s="25" t="s">
        <v>237</v>
      </c>
      <c r="G109" s="27" t="s">
        <v>238</v>
      </c>
      <c r="H109" s="6"/>
      <c r="I109" s="20"/>
      <c r="J109" s="20"/>
      <c r="K109" s="20"/>
      <c r="L109" s="4"/>
      <c r="M109" s="6"/>
      <c r="N109" s="20"/>
      <c r="O109" s="20"/>
      <c r="P109" s="20"/>
      <c r="Q109" s="4"/>
      <c r="R109" s="6"/>
      <c r="S109" s="20"/>
      <c r="T109" s="20"/>
      <c r="U109" s="20"/>
      <c r="V109" s="4"/>
      <c r="W109" s="6"/>
      <c r="X109" s="20"/>
      <c r="Y109" s="20"/>
      <c r="Z109" s="20"/>
      <c r="AA109" s="4"/>
      <c r="AB109" s="6"/>
      <c r="AC109" s="20"/>
      <c r="AD109" s="20"/>
      <c r="AE109" s="20"/>
      <c r="AF109" s="4"/>
    </row>
    <row r="110" spans="2:32" ht="13.8" thickBot="1">
      <c r="B110" s="233"/>
      <c r="C110" s="229"/>
      <c r="D110" s="236"/>
      <c r="E110" s="220"/>
      <c r="F110" s="33" t="s">
        <v>239</v>
      </c>
      <c r="G110" s="34" t="s">
        <v>240</v>
      </c>
      <c r="H110" s="6"/>
      <c r="I110" s="20"/>
      <c r="J110" s="20"/>
      <c r="K110" s="20"/>
      <c r="L110" s="4"/>
      <c r="M110" s="6"/>
      <c r="N110" s="20"/>
      <c r="O110" s="20"/>
      <c r="P110" s="20"/>
      <c r="Q110" s="4"/>
      <c r="R110" s="6"/>
      <c r="S110" s="20"/>
      <c r="T110" s="20"/>
      <c r="U110" s="20"/>
      <c r="V110" s="4"/>
      <c r="W110" s="6"/>
      <c r="X110" s="20"/>
      <c r="Y110" s="20"/>
      <c r="Z110" s="20"/>
      <c r="AA110" s="4"/>
      <c r="AB110" s="6"/>
      <c r="AC110" s="20"/>
      <c r="AD110" s="20"/>
      <c r="AE110" s="20"/>
      <c r="AF110" s="4"/>
    </row>
    <row r="111" spans="2:32" ht="13.5" hidden="1" customHeight="1">
      <c r="B111" s="231"/>
      <c r="C111" s="230" t="s">
        <v>17</v>
      </c>
      <c r="D111" s="234"/>
      <c r="E111" s="216" t="s">
        <v>18</v>
      </c>
      <c r="F111" s="31" t="s">
        <v>241</v>
      </c>
      <c r="G111" s="32" t="s">
        <v>242</v>
      </c>
      <c r="H111" s="6"/>
      <c r="I111" s="20"/>
      <c r="J111" s="20"/>
      <c r="K111" s="20"/>
      <c r="L111" s="4"/>
      <c r="M111" s="6"/>
      <c r="N111" s="20"/>
      <c r="O111" s="20"/>
      <c r="P111" s="20"/>
      <c r="Q111" s="4"/>
      <c r="R111" s="6"/>
      <c r="S111" s="20"/>
      <c r="T111" s="20"/>
      <c r="U111" s="20"/>
      <c r="V111" s="4"/>
      <c r="W111" s="6"/>
      <c r="X111" s="20"/>
      <c r="Y111" s="20"/>
      <c r="Z111" s="20"/>
      <c r="AA111" s="4"/>
      <c r="AB111" s="6"/>
      <c r="AC111" s="20"/>
      <c r="AD111" s="20"/>
      <c r="AE111" s="20"/>
      <c r="AF111" s="4"/>
    </row>
    <row r="112" spans="2:32" ht="13.5" hidden="1" customHeight="1">
      <c r="B112" s="232"/>
      <c r="C112" s="214"/>
      <c r="D112" s="235"/>
      <c r="E112" s="217"/>
      <c r="F112" s="25" t="s">
        <v>243</v>
      </c>
      <c r="G112" s="27" t="s">
        <v>244</v>
      </c>
      <c r="H112" s="6"/>
      <c r="I112" s="20"/>
      <c r="J112" s="20"/>
      <c r="K112" s="20"/>
      <c r="L112" s="4"/>
      <c r="M112" s="6"/>
      <c r="N112" s="20"/>
      <c r="O112" s="20"/>
      <c r="P112" s="20"/>
      <c r="Q112" s="4"/>
      <c r="R112" s="6"/>
      <c r="S112" s="20"/>
      <c r="T112" s="20"/>
      <c r="U112" s="20"/>
      <c r="V112" s="4"/>
      <c r="W112" s="6"/>
      <c r="X112" s="20"/>
      <c r="Y112" s="20"/>
      <c r="Z112" s="20"/>
      <c r="AA112" s="4"/>
      <c r="AB112" s="6"/>
      <c r="AC112" s="20"/>
      <c r="AD112" s="20"/>
      <c r="AE112" s="20"/>
      <c r="AF112" s="4"/>
    </row>
    <row r="113" spans="2:32" ht="14.25" hidden="1" customHeight="1" thickBot="1">
      <c r="B113" s="232"/>
      <c r="C113" s="214"/>
      <c r="D113" s="236"/>
      <c r="E113" s="220"/>
      <c r="F113" s="33" t="s">
        <v>245</v>
      </c>
      <c r="G113" s="34" t="s">
        <v>246</v>
      </c>
      <c r="H113" s="6"/>
      <c r="I113" s="20"/>
      <c r="J113" s="20"/>
      <c r="K113" s="20"/>
      <c r="L113" s="4"/>
      <c r="M113" s="6"/>
      <c r="N113" s="20"/>
      <c r="O113" s="20"/>
      <c r="P113" s="20"/>
      <c r="Q113" s="4"/>
      <c r="R113" s="6"/>
      <c r="S113" s="20"/>
      <c r="T113" s="20"/>
      <c r="U113" s="20"/>
      <c r="V113" s="4"/>
      <c r="W113" s="6"/>
      <c r="X113" s="20"/>
      <c r="Y113" s="20"/>
      <c r="Z113" s="20"/>
      <c r="AA113" s="4"/>
      <c r="AB113" s="6"/>
      <c r="AC113" s="20"/>
      <c r="AD113" s="20"/>
      <c r="AE113" s="20"/>
      <c r="AF113" s="4"/>
    </row>
    <row r="114" spans="2:32" ht="13.5" hidden="1" customHeight="1">
      <c r="B114" s="232"/>
      <c r="C114" s="214"/>
      <c r="D114" s="234"/>
      <c r="E114" s="216" t="s">
        <v>21</v>
      </c>
      <c r="F114" s="31" t="s">
        <v>247</v>
      </c>
      <c r="G114" s="32" t="s">
        <v>248</v>
      </c>
      <c r="H114" s="6"/>
      <c r="I114" s="20"/>
      <c r="J114" s="20"/>
      <c r="K114" s="20"/>
      <c r="L114" s="4"/>
      <c r="M114" s="6"/>
      <c r="N114" s="20"/>
      <c r="O114" s="20"/>
      <c r="P114" s="20"/>
      <c r="Q114" s="4"/>
      <c r="R114" s="6"/>
      <c r="S114" s="20"/>
      <c r="T114" s="20"/>
      <c r="U114" s="20"/>
      <c r="V114" s="4"/>
      <c r="W114" s="6"/>
      <c r="X114" s="20"/>
      <c r="Y114" s="20"/>
      <c r="Z114" s="20"/>
      <c r="AA114" s="4"/>
      <c r="AB114" s="6"/>
      <c r="AC114" s="20"/>
      <c r="AD114" s="20"/>
      <c r="AE114" s="20"/>
      <c r="AF114" s="4"/>
    </row>
    <row r="115" spans="2:32" ht="14.25" hidden="1" customHeight="1" thickBot="1">
      <c r="B115" s="232"/>
      <c r="C115" s="214"/>
      <c r="D115" s="236"/>
      <c r="E115" s="220"/>
      <c r="F115" s="33" t="s">
        <v>249</v>
      </c>
      <c r="G115" s="34" t="s">
        <v>250</v>
      </c>
      <c r="H115" s="6"/>
      <c r="I115" s="20"/>
      <c r="J115" s="20"/>
      <c r="K115" s="20"/>
      <c r="L115" s="4"/>
      <c r="M115" s="6"/>
      <c r="N115" s="20"/>
      <c r="O115" s="20"/>
      <c r="P115" s="20"/>
      <c r="Q115" s="4"/>
      <c r="R115" s="6"/>
      <c r="S115" s="20"/>
      <c r="T115" s="20"/>
      <c r="U115" s="20"/>
      <c r="V115" s="4"/>
      <c r="W115" s="6"/>
      <c r="X115" s="20"/>
      <c r="Y115" s="20"/>
      <c r="Z115" s="20"/>
      <c r="AA115" s="4"/>
      <c r="AB115" s="6"/>
      <c r="AC115" s="20"/>
      <c r="AD115" s="20"/>
      <c r="AE115" s="20"/>
      <c r="AF115" s="4"/>
    </row>
    <row r="116" spans="2:32" ht="13.5" hidden="1" customHeight="1">
      <c r="B116" s="232"/>
      <c r="C116" s="214"/>
      <c r="D116" s="234"/>
      <c r="E116" s="216" t="s">
        <v>20</v>
      </c>
      <c r="F116" s="31" t="s">
        <v>251</v>
      </c>
      <c r="G116" s="32" t="s">
        <v>252</v>
      </c>
      <c r="H116" s="6"/>
      <c r="I116" s="20"/>
      <c r="J116" s="20"/>
      <c r="K116" s="20"/>
      <c r="L116" s="4"/>
      <c r="M116" s="6"/>
      <c r="N116" s="20"/>
      <c r="O116" s="20"/>
      <c r="P116" s="20"/>
      <c r="Q116" s="4"/>
      <c r="R116" s="6"/>
      <c r="S116" s="20"/>
      <c r="T116" s="20"/>
      <c r="U116" s="20"/>
      <c r="V116" s="4"/>
      <c r="W116" s="6"/>
      <c r="X116" s="20"/>
      <c r="Y116" s="20"/>
      <c r="Z116" s="20"/>
      <c r="AA116" s="4"/>
      <c r="AB116" s="6"/>
      <c r="AC116" s="20"/>
      <c r="AD116" s="20"/>
      <c r="AE116" s="20"/>
      <c r="AF116" s="4"/>
    </row>
    <row r="117" spans="2:32" ht="14.25" hidden="1" customHeight="1" thickBot="1">
      <c r="B117" s="232"/>
      <c r="C117" s="214"/>
      <c r="D117" s="236"/>
      <c r="E117" s="220"/>
      <c r="F117" s="33" t="s">
        <v>253</v>
      </c>
      <c r="G117" s="34" t="s">
        <v>254</v>
      </c>
      <c r="H117" s="6"/>
      <c r="I117" s="20"/>
      <c r="J117" s="20"/>
      <c r="K117" s="20"/>
      <c r="L117" s="4"/>
      <c r="M117" s="6"/>
      <c r="N117" s="20"/>
      <c r="O117" s="20"/>
      <c r="P117" s="20"/>
      <c r="Q117" s="4"/>
      <c r="R117" s="6"/>
      <c r="S117" s="20"/>
      <c r="T117" s="20"/>
      <c r="U117" s="20"/>
      <c r="V117" s="4"/>
      <c r="W117" s="6"/>
      <c r="X117" s="20"/>
      <c r="Y117" s="20"/>
      <c r="Z117" s="20"/>
      <c r="AA117" s="4"/>
      <c r="AB117" s="6"/>
      <c r="AC117" s="20"/>
      <c r="AD117" s="20"/>
      <c r="AE117" s="20"/>
      <c r="AF117" s="4"/>
    </row>
    <row r="118" spans="2:32" ht="13.5" hidden="1" customHeight="1">
      <c r="B118" s="232"/>
      <c r="C118" s="214"/>
      <c r="D118" s="234"/>
      <c r="E118" s="217" t="s">
        <v>19</v>
      </c>
      <c r="F118" s="35" t="s">
        <v>255</v>
      </c>
      <c r="G118" s="36" t="s">
        <v>256</v>
      </c>
      <c r="H118" s="6"/>
      <c r="I118" s="20"/>
      <c r="J118" s="20"/>
      <c r="K118" s="20"/>
      <c r="L118" s="4"/>
      <c r="M118" s="6"/>
      <c r="N118" s="20"/>
      <c r="O118" s="20"/>
      <c r="P118" s="20"/>
      <c r="Q118" s="4"/>
      <c r="R118" s="6"/>
      <c r="S118" s="20"/>
      <c r="T118" s="20"/>
      <c r="U118" s="20"/>
      <c r="V118" s="4"/>
      <c r="W118" s="6"/>
      <c r="X118" s="20"/>
      <c r="Y118" s="20"/>
      <c r="Z118" s="20"/>
      <c r="AA118" s="4"/>
      <c r="AB118" s="6"/>
      <c r="AC118" s="20"/>
      <c r="AD118" s="20"/>
      <c r="AE118" s="20"/>
      <c r="AF118" s="4"/>
    </row>
    <row r="119" spans="2:32" ht="14.25" hidden="1" customHeight="1" thickBot="1">
      <c r="B119" s="232"/>
      <c r="C119" s="214"/>
      <c r="D119" s="236"/>
      <c r="E119" s="220"/>
      <c r="F119" s="33" t="s">
        <v>257</v>
      </c>
      <c r="G119" s="34" t="s">
        <v>258</v>
      </c>
      <c r="H119" s="6"/>
      <c r="I119" s="20"/>
      <c r="J119" s="20"/>
      <c r="K119" s="20"/>
      <c r="L119" s="4"/>
      <c r="M119" s="6"/>
      <c r="N119" s="20"/>
      <c r="O119" s="20"/>
      <c r="P119" s="20"/>
      <c r="Q119" s="4"/>
      <c r="R119" s="6"/>
      <c r="S119" s="20"/>
      <c r="T119" s="20"/>
      <c r="U119" s="20"/>
      <c r="V119" s="4"/>
      <c r="W119" s="6"/>
      <c r="X119" s="20"/>
      <c r="Y119" s="20"/>
      <c r="Z119" s="20"/>
      <c r="AA119" s="4"/>
      <c r="AB119" s="6"/>
      <c r="AC119" s="20"/>
      <c r="AD119" s="20"/>
      <c r="AE119" s="20"/>
      <c r="AF119" s="4"/>
    </row>
    <row r="120" spans="2:32" ht="13.5" hidden="1" customHeight="1">
      <c r="B120" s="232"/>
      <c r="C120" s="214"/>
      <c r="D120" s="234"/>
      <c r="E120" s="216" t="s">
        <v>23</v>
      </c>
      <c r="F120" s="31" t="s">
        <v>259</v>
      </c>
      <c r="G120" s="32" t="s">
        <v>260</v>
      </c>
      <c r="H120" s="6"/>
      <c r="I120" s="20"/>
      <c r="J120" s="20"/>
      <c r="K120" s="20"/>
      <c r="L120" s="4"/>
      <c r="M120" s="6"/>
      <c r="N120" s="20"/>
      <c r="O120" s="20"/>
      <c r="P120" s="20"/>
      <c r="Q120" s="4"/>
      <c r="R120" s="6"/>
      <c r="S120" s="20"/>
      <c r="T120" s="20"/>
      <c r="U120" s="20"/>
      <c r="V120" s="4"/>
      <c r="W120" s="6"/>
      <c r="X120" s="20"/>
      <c r="Y120" s="20"/>
      <c r="Z120" s="20"/>
      <c r="AA120" s="4"/>
      <c r="AB120" s="6"/>
      <c r="AC120" s="20"/>
      <c r="AD120" s="20"/>
      <c r="AE120" s="20"/>
      <c r="AF120" s="4"/>
    </row>
    <row r="121" spans="2:32" ht="14.25" hidden="1" customHeight="1" thickBot="1">
      <c r="B121" s="232"/>
      <c r="C121" s="214"/>
      <c r="D121" s="236"/>
      <c r="E121" s="220"/>
      <c r="F121" s="33" t="s">
        <v>261</v>
      </c>
      <c r="G121" s="34" t="s">
        <v>262</v>
      </c>
      <c r="H121" s="6"/>
      <c r="I121" s="20"/>
      <c r="J121" s="20"/>
      <c r="K121" s="20"/>
      <c r="L121" s="4"/>
      <c r="M121" s="6"/>
      <c r="N121" s="20"/>
      <c r="O121" s="20"/>
      <c r="P121" s="20"/>
      <c r="Q121" s="4"/>
      <c r="R121" s="6"/>
      <c r="S121" s="20"/>
      <c r="T121" s="20"/>
      <c r="U121" s="20"/>
      <c r="V121" s="4"/>
      <c r="W121" s="6"/>
      <c r="X121" s="20"/>
      <c r="Y121" s="20"/>
      <c r="Z121" s="20"/>
      <c r="AA121" s="4"/>
      <c r="AB121" s="6"/>
      <c r="AC121" s="20"/>
      <c r="AD121" s="20"/>
      <c r="AE121" s="20"/>
      <c r="AF121" s="4"/>
    </row>
    <row r="122" spans="2:32" ht="13.5" hidden="1" customHeight="1">
      <c r="B122" s="232"/>
      <c r="C122" s="214"/>
      <c r="D122" s="234"/>
      <c r="E122" s="216" t="s">
        <v>22</v>
      </c>
      <c r="F122" s="31" t="s">
        <v>263</v>
      </c>
      <c r="G122" s="32" t="s">
        <v>264</v>
      </c>
      <c r="H122" s="6"/>
      <c r="I122" s="20"/>
      <c r="J122" s="20"/>
      <c r="K122" s="20"/>
      <c r="L122" s="4"/>
      <c r="M122" s="6"/>
      <c r="N122" s="20"/>
      <c r="O122" s="20"/>
      <c r="P122" s="20"/>
      <c r="Q122" s="4"/>
      <c r="R122" s="6"/>
      <c r="S122" s="20"/>
      <c r="T122" s="20"/>
      <c r="U122" s="20"/>
      <c r="V122" s="4"/>
      <c r="W122" s="6"/>
      <c r="X122" s="20"/>
      <c r="Y122" s="20"/>
      <c r="Z122" s="20"/>
      <c r="AA122" s="4"/>
      <c r="AB122" s="6"/>
      <c r="AC122" s="20"/>
      <c r="AD122" s="20"/>
      <c r="AE122" s="20"/>
      <c r="AF122" s="4"/>
    </row>
    <row r="123" spans="2:32" ht="13.5" hidden="1" customHeight="1">
      <c r="B123" s="232"/>
      <c r="C123" s="214"/>
      <c r="D123" s="235"/>
      <c r="E123" s="217"/>
      <c r="F123" s="25" t="s">
        <v>265</v>
      </c>
      <c r="G123" s="27" t="s">
        <v>266</v>
      </c>
      <c r="H123" s="6"/>
      <c r="I123" s="20"/>
      <c r="J123" s="20"/>
      <c r="K123" s="20"/>
      <c r="L123" s="4"/>
      <c r="M123" s="6"/>
      <c r="N123" s="20"/>
      <c r="O123" s="20"/>
      <c r="P123" s="20"/>
      <c r="Q123" s="4"/>
      <c r="R123" s="6"/>
      <c r="S123" s="20"/>
      <c r="T123" s="20"/>
      <c r="U123" s="20"/>
      <c r="V123" s="4"/>
      <c r="W123" s="6"/>
      <c r="X123" s="20"/>
      <c r="Y123" s="20"/>
      <c r="Z123" s="20"/>
      <c r="AA123" s="4"/>
      <c r="AB123" s="6"/>
      <c r="AC123" s="20"/>
      <c r="AD123" s="20"/>
      <c r="AE123" s="20"/>
      <c r="AF123" s="4"/>
    </row>
    <row r="124" spans="2:32" ht="13.5" hidden="1" customHeight="1">
      <c r="B124" s="232"/>
      <c r="C124" s="214"/>
      <c r="D124" s="235"/>
      <c r="E124" s="217"/>
      <c r="F124" s="25" t="s">
        <v>267</v>
      </c>
      <c r="G124" s="27" t="s">
        <v>268</v>
      </c>
      <c r="H124" s="6"/>
      <c r="I124" s="20"/>
      <c r="J124" s="20"/>
      <c r="K124" s="20"/>
      <c r="L124" s="4"/>
      <c r="M124" s="6"/>
      <c r="N124" s="20"/>
      <c r="O124" s="20"/>
      <c r="P124" s="20"/>
      <c r="Q124" s="4"/>
      <c r="R124" s="6"/>
      <c r="S124" s="20"/>
      <c r="T124" s="20"/>
      <c r="U124" s="20"/>
      <c r="V124" s="4"/>
      <c r="W124" s="6"/>
      <c r="X124" s="20"/>
      <c r="Y124" s="20"/>
      <c r="Z124" s="20"/>
      <c r="AA124" s="4"/>
      <c r="AB124" s="6"/>
      <c r="AC124" s="20"/>
      <c r="AD124" s="20"/>
      <c r="AE124" s="20"/>
      <c r="AF124" s="4"/>
    </row>
    <row r="125" spans="2:32" ht="14.25" hidden="1" customHeight="1" thickBot="1">
      <c r="B125" s="232"/>
      <c r="C125" s="214"/>
      <c r="D125" s="236"/>
      <c r="E125" s="220"/>
      <c r="F125" s="33" t="s">
        <v>269</v>
      </c>
      <c r="G125" s="34" t="s">
        <v>270</v>
      </c>
      <c r="H125" s="6"/>
      <c r="I125" s="20"/>
      <c r="J125" s="20"/>
      <c r="K125" s="20"/>
      <c r="L125" s="4"/>
      <c r="M125" s="6"/>
      <c r="N125" s="20"/>
      <c r="O125" s="20"/>
      <c r="P125" s="20"/>
      <c r="Q125" s="4"/>
      <c r="R125" s="6"/>
      <c r="S125" s="20"/>
      <c r="T125" s="20"/>
      <c r="U125" s="20"/>
      <c r="V125" s="4"/>
      <c r="W125" s="6"/>
      <c r="X125" s="20"/>
      <c r="Y125" s="20"/>
      <c r="Z125" s="20"/>
      <c r="AA125" s="4"/>
      <c r="AB125" s="6"/>
      <c r="AC125" s="20"/>
      <c r="AD125" s="20"/>
      <c r="AE125" s="20"/>
      <c r="AF125" s="4"/>
    </row>
    <row r="126" spans="2:32" ht="13.5" hidden="1" customHeight="1">
      <c r="B126" s="232"/>
      <c r="C126" s="214"/>
      <c r="D126" s="234"/>
      <c r="E126" s="217" t="s">
        <v>24</v>
      </c>
      <c r="F126" s="35" t="s">
        <v>271</v>
      </c>
      <c r="G126" s="36" t="s">
        <v>272</v>
      </c>
      <c r="H126" s="6"/>
      <c r="I126" s="20"/>
      <c r="J126" s="20"/>
      <c r="K126" s="20"/>
      <c r="L126" s="4"/>
      <c r="M126" s="6"/>
      <c r="N126" s="20"/>
      <c r="O126" s="20"/>
      <c r="P126" s="20"/>
      <c r="Q126" s="4"/>
      <c r="R126" s="6"/>
      <c r="S126" s="20"/>
      <c r="T126" s="20"/>
      <c r="U126" s="20"/>
      <c r="V126" s="4"/>
      <c r="W126" s="6"/>
      <c r="X126" s="20"/>
      <c r="Y126" s="20"/>
      <c r="Z126" s="20"/>
      <c r="AA126" s="4"/>
      <c r="AB126" s="6"/>
      <c r="AC126" s="20"/>
      <c r="AD126" s="20"/>
      <c r="AE126" s="20"/>
      <c r="AF126" s="4"/>
    </row>
    <row r="127" spans="2:32" ht="14.25" hidden="1" customHeight="1" thickBot="1">
      <c r="B127" s="233"/>
      <c r="C127" s="229"/>
      <c r="D127" s="235"/>
      <c r="E127" s="217"/>
      <c r="F127" s="29" t="s">
        <v>273</v>
      </c>
      <c r="G127" s="30" t="s">
        <v>274</v>
      </c>
      <c r="H127" s="6"/>
      <c r="I127" s="20"/>
      <c r="J127" s="20"/>
      <c r="K127" s="20"/>
      <c r="L127" s="4"/>
      <c r="M127" s="6"/>
      <c r="N127" s="20"/>
      <c r="O127" s="20"/>
      <c r="P127" s="20"/>
      <c r="Q127" s="4"/>
      <c r="R127" s="6"/>
      <c r="S127" s="20"/>
      <c r="T127" s="20"/>
      <c r="U127" s="20"/>
      <c r="V127" s="4"/>
      <c r="W127" s="6"/>
      <c r="X127" s="20"/>
      <c r="Y127" s="20"/>
      <c r="Z127" s="20"/>
      <c r="AA127" s="4"/>
      <c r="AB127" s="6"/>
      <c r="AC127" s="20"/>
      <c r="AD127" s="20"/>
      <c r="AE127" s="20"/>
      <c r="AF127" s="4"/>
    </row>
    <row r="128" spans="2:32" ht="14.25" hidden="1" customHeight="1" thickBot="1">
      <c r="B128" s="231"/>
      <c r="C128" s="230" t="s">
        <v>25</v>
      </c>
      <c r="D128" s="45"/>
      <c r="E128" s="46" t="s">
        <v>6</v>
      </c>
      <c r="F128" s="41"/>
      <c r="G128" s="42" t="s">
        <v>47</v>
      </c>
      <c r="H128" s="6"/>
      <c r="I128" s="20"/>
      <c r="J128" s="20"/>
      <c r="K128" s="20"/>
      <c r="L128" s="4"/>
      <c r="M128" s="6"/>
      <c r="N128" s="20"/>
      <c r="O128" s="20"/>
      <c r="P128" s="20"/>
      <c r="Q128" s="4"/>
      <c r="R128" s="6"/>
      <c r="S128" s="20"/>
      <c r="T128" s="20"/>
      <c r="U128" s="20"/>
      <c r="V128" s="4"/>
      <c r="W128" s="6"/>
      <c r="X128" s="20"/>
      <c r="Y128" s="20"/>
      <c r="Z128" s="20"/>
      <c r="AA128" s="4"/>
      <c r="AB128" s="6"/>
      <c r="AC128" s="20"/>
      <c r="AD128" s="20"/>
      <c r="AE128" s="20"/>
      <c r="AF128" s="4"/>
    </row>
    <row r="129" spans="2:32" ht="13.5" hidden="1" customHeight="1">
      <c r="B129" s="232"/>
      <c r="C129" s="214"/>
      <c r="D129" s="234"/>
      <c r="E129" s="216" t="s">
        <v>26</v>
      </c>
      <c r="F129" s="31"/>
      <c r="G129" s="37" t="s">
        <v>48</v>
      </c>
      <c r="H129" s="6"/>
      <c r="I129" s="20"/>
      <c r="J129" s="20"/>
      <c r="K129" s="20"/>
      <c r="L129" s="4"/>
      <c r="M129" s="6"/>
      <c r="N129" s="20"/>
      <c r="O129" s="20"/>
      <c r="P129" s="20"/>
      <c r="Q129" s="4"/>
      <c r="R129" s="6"/>
      <c r="S129" s="20"/>
      <c r="T129" s="20"/>
      <c r="U129" s="20"/>
      <c r="V129" s="4"/>
      <c r="W129" s="6"/>
      <c r="X129" s="20"/>
      <c r="Y129" s="20"/>
      <c r="Z129" s="20"/>
      <c r="AA129" s="4"/>
      <c r="AB129" s="6"/>
      <c r="AC129" s="20"/>
      <c r="AD129" s="20"/>
      <c r="AE129" s="20"/>
      <c r="AF129" s="4"/>
    </row>
    <row r="130" spans="2:32" ht="13.5" hidden="1" customHeight="1">
      <c r="B130" s="232"/>
      <c r="C130" s="214"/>
      <c r="D130" s="235"/>
      <c r="E130" s="217"/>
      <c r="F130" s="25" t="s">
        <v>275</v>
      </c>
      <c r="G130" s="27" t="s">
        <v>182</v>
      </c>
      <c r="H130" s="6"/>
      <c r="I130" s="20"/>
      <c r="J130" s="20"/>
      <c r="K130" s="20"/>
      <c r="L130" s="4"/>
      <c r="M130" s="6"/>
      <c r="N130" s="20"/>
      <c r="O130" s="20"/>
      <c r="P130" s="20"/>
      <c r="Q130" s="4"/>
      <c r="R130" s="6"/>
      <c r="S130" s="20"/>
      <c r="T130" s="20"/>
      <c r="U130" s="20"/>
      <c r="V130" s="4"/>
      <c r="W130" s="6"/>
      <c r="X130" s="20"/>
      <c r="Y130" s="20"/>
      <c r="Z130" s="20"/>
      <c r="AA130" s="4"/>
      <c r="AB130" s="6"/>
      <c r="AC130" s="20"/>
      <c r="AD130" s="20"/>
      <c r="AE130" s="20"/>
      <c r="AF130" s="4"/>
    </row>
    <row r="131" spans="2:32" ht="13.5" hidden="1" customHeight="1">
      <c r="B131" s="232"/>
      <c r="C131" s="214"/>
      <c r="D131" s="235"/>
      <c r="E131" s="217"/>
      <c r="F131" s="25" t="s">
        <v>276</v>
      </c>
      <c r="G131" s="27" t="s">
        <v>80</v>
      </c>
      <c r="H131" s="6"/>
      <c r="I131" s="20"/>
      <c r="J131" s="20"/>
      <c r="K131" s="20"/>
      <c r="L131" s="4"/>
      <c r="M131" s="6"/>
      <c r="N131" s="20"/>
      <c r="O131" s="20"/>
      <c r="P131" s="20"/>
      <c r="Q131" s="4"/>
      <c r="R131" s="6"/>
      <c r="S131" s="20"/>
      <c r="T131" s="20"/>
      <c r="U131" s="20"/>
      <c r="V131" s="4"/>
      <c r="W131" s="6"/>
      <c r="X131" s="20"/>
      <c r="Y131" s="20"/>
      <c r="Z131" s="20"/>
      <c r="AA131" s="4"/>
      <c r="AB131" s="6"/>
      <c r="AC131" s="20"/>
      <c r="AD131" s="20"/>
      <c r="AE131" s="20"/>
      <c r="AF131" s="4"/>
    </row>
    <row r="132" spans="2:32" ht="13.5" hidden="1" customHeight="1">
      <c r="B132" s="232"/>
      <c r="C132" s="214"/>
      <c r="D132" s="235"/>
      <c r="E132" s="217"/>
      <c r="F132" s="25" t="s">
        <v>277</v>
      </c>
      <c r="G132" s="27" t="s">
        <v>82</v>
      </c>
      <c r="H132" s="6"/>
      <c r="I132" s="20"/>
      <c r="J132" s="20"/>
      <c r="K132" s="20"/>
      <c r="L132" s="4"/>
      <c r="M132" s="6"/>
      <c r="N132" s="20"/>
      <c r="O132" s="20"/>
      <c r="P132" s="20"/>
      <c r="Q132" s="4"/>
      <c r="R132" s="6"/>
      <c r="S132" s="20"/>
      <c r="T132" s="20"/>
      <c r="U132" s="20"/>
      <c r="V132" s="4"/>
      <c r="W132" s="6"/>
      <c r="X132" s="20"/>
      <c r="Y132" s="20"/>
      <c r="Z132" s="20"/>
      <c r="AA132" s="4"/>
      <c r="AB132" s="6"/>
      <c r="AC132" s="20"/>
      <c r="AD132" s="20"/>
      <c r="AE132" s="20"/>
      <c r="AF132" s="4"/>
    </row>
    <row r="133" spans="2:32" ht="13.5" hidden="1" customHeight="1">
      <c r="B133" s="232"/>
      <c r="C133" s="214"/>
      <c r="D133" s="235"/>
      <c r="E133" s="217"/>
      <c r="F133" s="25" t="s">
        <v>278</v>
      </c>
      <c r="G133" s="27" t="s">
        <v>279</v>
      </c>
      <c r="H133" s="6"/>
      <c r="I133" s="20"/>
      <c r="J133" s="20"/>
      <c r="K133" s="20"/>
      <c r="L133" s="4"/>
      <c r="M133" s="6"/>
      <c r="N133" s="20"/>
      <c r="O133" s="20"/>
      <c r="P133" s="20"/>
      <c r="Q133" s="4"/>
      <c r="R133" s="6"/>
      <c r="S133" s="20"/>
      <c r="T133" s="20"/>
      <c r="U133" s="20"/>
      <c r="V133" s="4"/>
      <c r="W133" s="6"/>
      <c r="X133" s="20"/>
      <c r="Y133" s="20"/>
      <c r="Z133" s="20"/>
      <c r="AA133" s="4"/>
      <c r="AB133" s="6"/>
      <c r="AC133" s="20"/>
      <c r="AD133" s="20"/>
      <c r="AE133" s="20"/>
      <c r="AF133" s="4"/>
    </row>
    <row r="134" spans="2:32" ht="13.5" hidden="1" customHeight="1">
      <c r="B134" s="232"/>
      <c r="C134" s="214"/>
      <c r="D134" s="235"/>
      <c r="E134" s="217"/>
      <c r="F134" s="25" t="s">
        <v>280</v>
      </c>
      <c r="G134" s="27" t="s">
        <v>281</v>
      </c>
      <c r="H134" s="6"/>
      <c r="I134" s="20"/>
      <c r="J134" s="20"/>
      <c r="K134" s="20"/>
      <c r="L134" s="4"/>
      <c r="M134" s="6"/>
      <c r="N134" s="20"/>
      <c r="O134" s="20"/>
      <c r="P134" s="20"/>
      <c r="Q134" s="4"/>
      <c r="R134" s="6"/>
      <c r="S134" s="20"/>
      <c r="T134" s="20"/>
      <c r="U134" s="20"/>
      <c r="V134" s="4"/>
      <c r="W134" s="6"/>
      <c r="X134" s="20"/>
      <c r="Y134" s="20"/>
      <c r="Z134" s="20"/>
      <c r="AA134" s="4"/>
      <c r="AB134" s="6"/>
      <c r="AC134" s="20"/>
      <c r="AD134" s="20"/>
      <c r="AE134" s="20"/>
      <c r="AF134" s="4"/>
    </row>
    <row r="135" spans="2:32" ht="13.5" hidden="1" customHeight="1">
      <c r="B135" s="232"/>
      <c r="C135" s="214"/>
      <c r="D135" s="235"/>
      <c r="E135" s="217"/>
      <c r="F135" s="25" t="s">
        <v>282</v>
      </c>
      <c r="G135" s="27" t="s">
        <v>84</v>
      </c>
      <c r="H135" s="6"/>
      <c r="I135" s="20"/>
      <c r="J135" s="20"/>
      <c r="K135" s="20"/>
      <c r="L135" s="4"/>
      <c r="M135" s="6"/>
      <c r="N135" s="20"/>
      <c r="O135" s="20"/>
      <c r="P135" s="20"/>
      <c r="Q135" s="4"/>
      <c r="R135" s="6"/>
      <c r="S135" s="20"/>
      <c r="T135" s="20"/>
      <c r="U135" s="20"/>
      <c r="V135" s="4"/>
      <c r="W135" s="6"/>
      <c r="X135" s="20"/>
      <c r="Y135" s="20"/>
      <c r="Z135" s="20"/>
      <c r="AA135" s="4"/>
      <c r="AB135" s="6"/>
      <c r="AC135" s="20"/>
      <c r="AD135" s="20"/>
      <c r="AE135" s="20"/>
      <c r="AF135" s="4"/>
    </row>
    <row r="136" spans="2:32" ht="13.5" hidden="1" customHeight="1">
      <c r="B136" s="232"/>
      <c r="C136" s="214"/>
      <c r="D136" s="235"/>
      <c r="E136" s="217"/>
      <c r="F136" s="25" t="s">
        <v>283</v>
      </c>
      <c r="G136" s="27" t="s">
        <v>284</v>
      </c>
      <c r="H136" s="6"/>
      <c r="I136" s="20"/>
      <c r="J136" s="20"/>
      <c r="K136" s="20"/>
      <c r="L136" s="4"/>
      <c r="M136" s="6"/>
      <c r="N136" s="20"/>
      <c r="O136" s="20"/>
      <c r="P136" s="20"/>
      <c r="Q136" s="4"/>
      <c r="R136" s="6"/>
      <c r="S136" s="20"/>
      <c r="T136" s="20"/>
      <c r="U136" s="20"/>
      <c r="V136" s="4"/>
      <c r="W136" s="6"/>
      <c r="X136" s="20"/>
      <c r="Y136" s="20"/>
      <c r="Z136" s="20"/>
      <c r="AA136" s="4"/>
      <c r="AB136" s="6"/>
      <c r="AC136" s="20"/>
      <c r="AD136" s="20"/>
      <c r="AE136" s="20"/>
      <c r="AF136" s="4"/>
    </row>
    <row r="137" spans="2:32" ht="13.5" hidden="1" customHeight="1">
      <c r="B137" s="232"/>
      <c r="C137" s="214"/>
      <c r="D137" s="235"/>
      <c r="E137" s="217"/>
      <c r="F137" s="25" t="s">
        <v>285</v>
      </c>
      <c r="G137" s="27" t="s">
        <v>286</v>
      </c>
      <c r="H137" s="6"/>
      <c r="I137" s="20"/>
      <c r="J137" s="20"/>
      <c r="K137" s="20"/>
      <c r="L137" s="4"/>
      <c r="M137" s="6"/>
      <c r="N137" s="20"/>
      <c r="O137" s="20"/>
      <c r="P137" s="20"/>
      <c r="Q137" s="4"/>
      <c r="R137" s="6"/>
      <c r="S137" s="20"/>
      <c r="T137" s="20"/>
      <c r="U137" s="20"/>
      <c r="V137" s="4"/>
      <c r="W137" s="6"/>
      <c r="X137" s="20"/>
      <c r="Y137" s="20"/>
      <c r="Z137" s="20"/>
      <c r="AA137" s="4"/>
      <c r="AB137" s="6"/>
      <c r="AC137" s="20"/>
      <c r="AD137" s="20"/>
      <c r="AE137" s="20"/>
      <c r="AF137" s="4"/>
    </row>
    <row r="138" spans="2:32" ht="13.5" hidden="1" customHeight="1">
      <c r="B138" s="232"/>
      <c r="C138" s="214"/>
      <c r="D138" s="235"/>
      <c r="E138" s="217"/>
      <c r="F138" s="25" t="s">
        <v>287</v>
      </c>
      <c r="G138" s="27" t="s">
        <v>288</v>
      </c>
      <c r="H138" s="6"/>
      <c r="I138" s="20"/>
      <c r="J138" s="20"/>
      <c r="K138" s="20"/>
      <c r="L138" s="4"/>
      <c r="M138" s="6"/>
      <c r="N138" s="20"/>
      <c r="O138" s="20"/>
      <c r="P138" s="20"/>
      <c r="Q138" s="4"/>
      <c r="R138" s="6"/>
      <c r="S138" s="20"/>
      <c r="T138" s="20"/>
      <c r="U138" s="20"/>
      <c r="V138" s="4"/>
      <c r="W138" s="6"/>
      <c r="X138" s="20"/>
      <c r="Y138" s="20"/>
      <c r="Z138" s="20"/>
      <c r="AA138" s="4"/>
      <c r="AB138" s="6"/>
      <c r="AC138" s="20"/>
      <c r="AD138" s="20"/>
      <c r="AE138" s="20"/>
      <c r="AF138" s="4"/>
    </row>
    <row r="139" spans="2:32" ht="13.5" hidden="1" customHeight="1">
      <c r="B139" s="232"/>
      <c r="C139" s="214"/>
      <c r="D139" s="235"/>
      <c r="E139" s="217"/>
      <c r="F139" s="25" t="s">
        <v>289</v>
      </c>
      <c r="G139" s="27" t="s">
        <v>202</v>
      </c>
      <c r="H139" s="6"/>
      <c r="I139" s="20"/>
      <c r="J139" s="20"/>
      <c r="K139" s="20"/>
      <c r="L139" s="4"/>
      <c r="M139" s="6"/>
      <c r="N139" s="20"/>
      <c r="O139" s="20"/>
      <c r="P139" s="20"/>
      <c r="Q139" s="4"/>
      <c r="R139" s="6"/>
      <c r="S139" s="20"/>
      <c r="T139" s="20"/>
      <c r="U139" s="20"/>
      <c r="V139" s="4"/>
      <c r="W139" s="6"/>
      <c r="X139" s="20"/>
      <c r="Y139" s="20"/>
      <c r="Z139" s="20"/>
      <c r="AA139" s="4"/>
      <c r="AB139" s="6"/>
      <c r="AC139" s="20"/>
      <c r="AD139" s="20"/>
      <c r="AE139" s="20"/>
      <c r="AF139" s="4"/>
    </row>
    <row r="140" spans="2:32" ht="13.5" hidden="1" customHeight="1">
      <c r="B140" s="232"/>
      <c r="C140" s="214"/>
      <c r="D140" s="235"/>
      <c r="E140" s="217"/>
      <c r="F140" s="25" t="s">
        <v>290</v>
      </c>
      <c r="G140" s="27" t="s">
        <v>291</v>
      </c>
      <c r="H140" s="6"/>
      <c r="I140" s="20"/>
      <c r="J140" s="20"/>
      <c r="K140" s="20"/>
      <c r="L140" s="4"/>
      <c r="M140" s="6"/>
      <c r="N140" s="20"/>
      <c r="O140" s="20"/>
      <c r="P140" s="20"/>
      <c r="Q140" s="4"/>
      <c r="R140" s="6"/>
      <c r="S140" s="20"/>
      <c r="T140" s="20"/>
      <c r="U140" s="20"/>
      <c r="V140" s="4"/>
      <c r="W140" s="6"/>
      <c r="X140" s="20"/>
      <c r="Y140" s="20"/>
      <c r="Z140" s="20"/>
      <c r="AA140" s="4"/>
      <c r="AB140" s="6"/>
      <c r="AC140" s="20"/>
      <c r="AD140" s="20"/>
      <c r="AE140" s="20"/>
      <c r="AF140" s="4"/>
    </row>
    <row r="141" spans="2:32" ht="13.5" hidden="1" customHeight="1">
      <c r="B141" s="232"/>
      <c r="C141" s="214"/>
      <c r="D141" s="235"/>
      <c r="E141" s="217"/>
      <c r="F141" s="25" t="s">
        <v>292</v>
      </c>
      <c r="G141" s="27" t="s">
        <v>86</v>
      </c>
      <c r="H141" s="6"/>
      <c r="I141" s="20"/>
      <c r="J141" s="20"/>
      <c r="K141" s="20"/>
      <c r="L141" s="4"/>
      <c r="M141" s="6"/>
      <c r="N141" s="20"/>
      <c r="O141" s="20"/>
      <c r="P141" s="20"/>
      <c r="Q141" s="4"/>
      <c r="R141" s="6"/>
      <c r="S141" s="20"/>
      <c r="T141" s="20"/>
      <c r="U141" s="20"/>
      <c r="V141" s="4"/>
      <c r="W141" s="6"/>
      <c r="X141" s="20"/>
      <c r="Y141" s="20"/>
      <c r="Z141" s="20"/>
      <c r="AA141" s="4"/>
      <c r="AB141" s="6"/>
      <c r="AC141" s="20"/>
      <c r="AD141" s="20"/>
      <c r="AE141" s="20"/>
      <c r="AF141" s="4"/>
    </row>
    <row r="142" spans="2:32" ht="13.5" hidden="1" customHeight="1">
      <c r="B142" s="232"/>
      <c r="C142" s="214"/>
      <c r="D142" s="235"/>
      <c r="E142" s="217"/>
      <c r="F142" s="25" t="s">
        <v>293</v>
      </c>
      <c r="G142" s="27" t="s">
        <v>196</v>
      </c>
      <c r="H142" s="6"/>
      <c r="I142" s="20"/>
      <c r="J142" s="20"/>
      <c r="K142" s="20"/>
      <c r="L142" s="4"/>
      <c r="M142" s="6"/>
      <c r="N142" s="20"/>
      <c r="O142" s="20"/>
      <c r="P142" s="20"/>
      <c r="Q142" s="4"/>
      <c r="R142" s="6"/>
      <c r="S142" s="20"/>
      <c r="T142" s="20"/>
      <c r="U142" s="20"/>
      <c r="V142" s="4"/>
      <c r="W142" s="6"/>
      <c r="X142" s="20"/>
      <c r="Y142" s="20"/>
      <c r="Z142" s="20"/>
      <c r="AA142" s="4"/>
      <c r="AB142" s="6"/>
      <c r="AC142" s="20"/>
      <c r="AD142" s="20"/>
      <c r="AE142" s="20"/>
      <c r="AF142" s="4"/>
    </row>
    <row r="143" spans="2:32" ht="13.5" hidden="1" customHeight="1">
      <c r="B143" s="232"/>
      <c r="C143" s="214"/>
      <c r="D143" s="235"/>
      <c r="E143" s="217"/>
      <c r="F143" s="25" t="s">
        <v>294</v>
      </c>
      <c r="G143" s="27" t="s">
        <v>295</v>
      </c>
      <c r="H143" s="6"/>
      <c r="I143" s="20"/>
      <c r="J143" s="20"/>
      <c r="K143" s="20"/>
      <c r="L143" s="4"/>
      <c r="M143" s="6"/>
      <c r="N143" s="20"/>
      <c r="O143" s="20"/>
      <c r="P143" s="20"/>
      <c r="Q143" s="4"/>
      <c r="R143" s="6"/>
      <c r="S143" s="20"/>
      <c r="T143" s="20"/>
      <c r="U143" s="20"/>
      <c r="V143" s="4"/>
      <c r="W143" s="6"/>
      <c r="X143" s="20"/>
      <c r="Y143" s="20"/>
      <c r="Z143" s="20"/>
      <c r="AA143" s="4"/>
      <c r="AB143" s="6"/>
      <c r="AC143" s="20"/>
      <c r="AD143" s="20"/>
      <c r="AE143" s="20"/>
      <c r="AF143" s="4"/>
    </row>
    <row r="144" spans="2:32" ht="13.5" hidden="1" customHeight="1">
      <c r="B144" s="232"/>
      <c r="C144" s="214"/>
      <c r="D144" s="235"/>
      <c r="E144" s="217"/>
      <c r="F144" s="25" t="s">
        <v>296</v>
      </c>
      <c r="G144" s="27" t="s">
        <v>297</v>
      </c>
      <c r="H144" s="6"/>
      <c r="I144" s="20"/>
      <c r="J144" s="20"/>
      <c r="K144" s="20"/>
      <c r="L144" s="4"/>
      <c r="M144" s="6"/>
      <c r="N144" s="20"/>
      <c r="O144" s="20"/>
      <c r="P144" s="20"/>
      <c r="Q144" s="4"/>
      <c r="R144" s="6"/>
      <c r="S144" s="20"/>
      <c r="T144" s="20"/>
      <c r="U144" s="20"/>
      <c r="V144" s="4"/>
      <c r="W144" s="6"/>
      <c r="X144" s="20"/>
      <c r="Y144" s="20"/>
      <c r="Z144" s="20"/>
      <c r="AA144" s="4"/>
      <c r="AB144" s="6"/>
      <c r="AC144" s="20"/>
      <c r="AD144" s="20"/>
      <c r="AE144" s="20"/>
      <c r="AF144" s="4"/>
    </row>
    <row r="145" spans="2:32" ht="13.5" hidden="1" customHeight="1">
      <c r="B145" s="232"/>
      <c r="C145" s="214"/>
      <c r="D145" s="235"/>
      <c r="E145" s="217"/>
      <c r="F145" s="25" t="s">
        <v>298</v>
      </c>
      <c r="G145" s="27" t="s">
        <v>299</v>
      </c>
      <c r="H145" s="6"/>
      <c r="I145" s="20"/>
      <c r="J145" s="20"/>
      <c r="K145" s="20"/>
      <c r="L145" s="4"/>
      <c r="M145" s="6"/>
      <c r="N145" s="20"/>
      <c r="O145" s="20"/>
      <c r="P145" s="20"/>
      <c r="Q145" s="4"/>
      <c r="R145" s="6"/>
      <c r="S145" s="20"/>
      <c r="T145" s="20"/>
      <c r="U145" s="20"/>
      <c r="V145" s="4"/>
      <c r="W145" s="6"/>
      <c r="X145" s="20"/>
      <c r="Y145" s="20"/>
      <c r="Z145" s="20"/>
      <c r="AA145" s="4"/>
      <c r="AB145" s="6"/>
      <c r="AC145" s="20"/>
      <c r="AD145" s="20"/>
      <c r="AE145" s="20"/>
      <c r="AF145" s="4"/>
    </row>
    <row r="146" spans="2:32" ht="13.5" hidden="1" customHeight="1">
      <c r="B146" s="232"/>
      <c r="C146" s="214"/>
      <c r="D146" s="235"/>
      <c r="E146" s="217"/>
      <c r="F146" s="25" t="s">
        <v>300</v>
      </c>
      <c r="G146" s="27" t="s">
        <v>301</v>
      </c>
      <c r="H146" s="6"/>
      <c r="I146" s="20"/>
      <c r="J146" s="20"/>
      <c r="K146" s="20"/>
      <c r="L146" s="4"/>
      <c r="M146" s="6"/>
      <c r="N146" s="20"/>
      <c r="O146" s="20"/>
      <c r="P146" s="20"/>
      <c r="Q146" s="4"/>
      <c r="R146" s="6"/>
      <c r="S146" s="20"/>
      <c r="T146" s="20"/>
      <c r="U146" s="20"/>
      <c r="V146" s="4"/>
      <c r="W146" s="6"/>
      <c r="X146" s="20"/>
      <c r="Y146" s="20"/>
      <c r="Z146" s="20"/>
      <c r="AA146" s="4"/>
      <c r="AB146" s="6"/>
      <c r="AC146" s="20"/>
      <c r="AD146" s="20"/>
      <c r="AE146" s="20"/>
      <c r="AF146" s="4"/>
    </row>
    <row r="147" spans="2:32" ht="13.5" hidden="1" customHeight="1">
      <c r="B147" s="232"/>
      <c r="C147" s="214"/>
      <c r="D147" s="235"/>
      <c r="E147" s="217"/>
      <c r="F147" s="25" t="s">
        <v>302</v>
      </c>
      <c r="G147" s="27" t="s">
        <v>303</v>
      </c>
      <c r="H147" s="6"/>
      <c r="I147" s="20"/>
      <c r="J147" s="20"/>
      <c r="K147" s="20"/>
      <c r="L147" s="4"/>
      <c r="M147" s="6"/>
      <c r="N147" s="20"/>
      <c r="O147" s="20"/>
      <c r="P147" s="20"/>
      <c r="Q147" s="4"/>
      <c r="R147" s="6"/>
      <c r="S147" s="20"/>
      <c r="T147" s="20"/>
      <c r="U147" s="20"/>
      <c r="V147" s="4"/>
      <c r="W147" s="6"/>
      <c r="X147" s="20"/>
      <c r="Y147" s="20"/>
      <c r="Z147" s="20"/>
      <c r="AA147" s="4"/>
      <c r="AB147" s="6"/>
      <c r="AC147" s="20"/>
      <c r="AD147" s="20"/>
      <c r="AE147" s="20"/>
      <c r="AF147" s="4"/>
    </row>
    <row r="148" spans="2:32" ht="13.5" hidden="1" customHeight="1">
      <c r="B148" s="232"/>
      <c r="C148" s="214"/>
      <c r="D148" s="235"/>
      <c r="E148" s="217"/>
      <c r="F148" s="25" t="s">
        <v>304</v>
      </c>
      <c r="G148" s="27" t="s">
        <v>305</v>
      </c>
      <c r="H148" s="6"/>
      <c r="I148" s="20"/>
      <c r="J148" s="20"/>
      <c r="K148" s="20"/>
      <c r="L148" s="4"/>
      <c r="M148" s="6"/>
      <c r="N148" s="20"/>
      <c r="O148" s="20"/>
      <c r="P148" s="20"/>
      <c r="Q148" s="4"/>
      <c r="R148" s="6"/>
      <c r="S148" s="20"/>
      <c r="T148" s="20"/>
      <c r="U148" s="20"/>
      <c r="V148" s="4"/>
      <c r="W148" s="6"/>
      <c r="X148" s="20"/>
      <c r="Y148" s="20"/>
      <c r="Z148" s="20"/>
      <c r="AA148" s="4"/>
      <c r="AB148" s="6"/>
      <c r="AC148" s="20"/>
      <c r="AD148" s="20"/>
      <c r="AE148" s="20"/>
      <c r="AF148" s="4"/>
    </row>
    <row r="149" spans="2:32" ht="13.5" hidden="1" customHeight="1">
      <c r="B149" s="232"/>
      <c r="C149" s="214"/>
      <c r="D149" s="235"/>
      <c r="E149" s="217"/>
      <c r="F149" s="25" t="s">
        <v>306</v>
      </c>
      <c r="G149" s="27" t="s">
        <v>307</v>
      </c>
      <c r="H149" s="6"/>
      <c r="I149" s="20"/>
      <c r="J149" s="20"/>
      <c r="K149" s="20"/>
      <c r="L149" s="4"/>
      <c r="M149" s="6"/>
      <c r="N149" s="20"/>
      <c r="O149" s="20"/>
      <c r="P149" s="20"/>
      <c r="Q149" s="4"/>
      <c r="R149" s="6"/>
      <c r="S149" s="20"/>
      <c r="T149" s="20"/>
      <c r="U149" s="20"/>
      <c r="V149" s="4"/>
      <c r="W149" s="6"/>
      <c r="X149" s="20"/>
      <c r="Y149" s="20"/>
      <c r="Z149" s="20"/>
      <c r="AA149" s="4"/>
      <c r="AB149" s="6"/>
      <c r="AC149" s="20"/>
      <c r="AD149" s="20"/>
      <c r="AE149" s="20"/>
      <c r="AF149" s="4"/>
    </row>
    <row r="150" spans="2:32" ht="13.5" hidden="1" customHeight="1">
      <c r="B150" s="232"/>
      <c r="C150" s="214"/>
      <c r="D150" s="235"/>
      <c r="E150" s="217"/>
      <c r="F150" s="25" t="s">
        <v>308</v>
      </c>
      <c r="G150" s="27" t="s">
        <v>309</v>
      </c>
      <c r="H150" s="6"/>
      <c r="I150" s="20"/>
      <c r="J150" s="20"/>
      <c r="K150" s="20"/>
      <c r="L150" s="4"/>
      <c r="M150" s="6"/>
      <c r="N150" s="20"/>
      <c r="O150" s="20"/>
      <c r="P150" s="20"/>
      <c r="Q150" s="4"/>
      <c r="R150" s="6"/>
      <c r="S150" s="20"/>
      <c r="T150" s="20"/>
      <c r="U150" s="20"/>
      <c r="V150" s="4"/>
      <c r="W150" s="6"/>
      <c r="X150" s="20"/>
      <c r="Y150" s="20"/>
      <c r="Z150" s="20"/>
      <c r="AA150" s="4"/>
      <c r="AB150" s="6"/>
      <c r="AC150" s="20"/>
      <c r="AD150" s="20"/>
      <c r="AE150" s="20"/>
      <c r="AF150" s="4"/>
    </row>
    <row r="151" spans="2:32" ht="13.5" hidden="1" customHeight="1">
      <c r="B151" s="232"/>
      <c r="C151" s="214"/>
      <c r="D151" s="235"/>
      <c r="E151" s="217"/>
      <c r="F151" s="25" t="s">
        <v>310</v>
      </c>
      <c r="G151" s="27" t="s">
        <v>311</v>
      </c>
      <c r="H151" s="6"/>
      <c r="I151" s="20"/>
      <c r="J151" s="20"/>
      <c r="K151" s="20"/>
      <c r="L151" s="4"/>
      <c r="M151" s="6"/>
      <c r="N151" s="20"/>
      <c r="O151" s="20"/>
      <c r="P151" s="20"/>
      <c r="Q151" s="4"/>
      <c r="R151" s="6"/>
      <c r="S151" s="20"/>
      <c r="T151" s="20"/>
      <c r="U151" s="20"/>
      <c r="V151" s="4"/>
      <c r="W151" s="6"/>
      <c r="X151" s="20"/>
      <c r="Y151" s="20"/>
      <c r="Z151" s="20"/>
      <c r="AA151" s="4"/>
      <c r="AB151" s="6"/>
      <c r="AC151" s="20"/>
      <c r="AD151" s="20"/>
      <c r="AE151" s="20"/>
      <c r="AF151" s="4"/>
    </row>
    <row r="152" spans="2:32" ht="13.5" hidden="1" customHeight="1">
      <c r="B152" s="232"/>
      <c r="C152" s="214"/>
      <c r="D152" s="235"/>
      <c r="E152" s="217"/>
      <c r="F152" s="25" t="s">
        <v>312</v>
      </c>
      <c r="G152" s="27" t="s">
        <v>313</v>
      </c>
      <c r="H152" s="6"/>
      <c r="I152" s="20"/>
      <c r="J152" s="20"/>
      <c r="K152" s="20"/>
      <c r="L152" s="4"/>
      <c r="M152" s="6"/>
      <c r="N152" s="20"/>
      <c r="O152" s="20"/>
      <c r="P152" s="20"/>
      <c r="Q152" s="4"/>
      <c r="R152" s="6"/>
      <c r="S152" s="20"/>
      <c r="T152" s="20"/>
      <c r="U152" s="20"/>
      <c r="V152" s="4"/>
      <c r="W152" s="6"/>
      <c r="X152" s="20"/>
      <c r="Y152" s="20"/>
      <c r="Z152" s="20"/>
      <c r="AA152" s="4"/>
      <c r="AB152" s="6"/>
      <c r="AC152" s="20"/>
      <c r="AD152" s="20"/>
      <c r="AE152" s="20"/>
      <c r="AF152" s="4"/>
    </row>
    <row r="153" spans="2:32" ht="13.5" hidden="1" customHeight="1">
      <c r="B153" s="232"/>
      <c r="C153" s="214"/>
      <c r="D153" s="235"/>
      <c r="E153" s="217"/>
      <c r="F153" s="25" t="s">
        <v>314</v>
      </c>
      <c r="G153" s="27" t="s">
        <v>315</v>
      </c>
      <c r="H153" s="6"/>
      <c r="I153" s="20"/>
      <c r="J153" s="20"/>
      <c r="K153" s="20"/>
      <c r="L153" s="4"/>
      <c r="M153" s="6"/>
      <c r="N153" s="20"/>
      <c r="O153" s="20"/>
      <c r="P153" s="20"/>
      <c r="Q153" s="4"/>
      <c r="R153" s="6"/>
      <c r="S153" s="20"/>
      <c r="T153" s="20"/>
      <c r="U153" s="20"/>
      <c r="V153" s="4"/>
      <c r="W153" s="6"/>
      <c r="X153" s="20"/>
      <c r="Y153" s="20"/>
      <c r="Z153" s="20"/>
      <c r="AA153" s="4"/>
      <c r="AB153" s="6"/>
      <c r="AC153" s="20"/>
      <c r="AD153" s="20"/>
      <c r="AE153" s="20"/>
      <c r="AF153" s="4"/>
    </row>
    <row r="154" spans="2:32" ht="13.5" hidden="1" customHeight="1">
      <c r="B154" s="232"/>
      <c r="C154" s="214"/>
      <c r="D154" s="235"/>
      <c r="E154" s="217"/>
      <c r="F154" s="25" t="s">
        <v>316</v>
      </c>
      <c r="G154" s="27" t="s">
        <v>317</v>
      </c>
      <c r="H154" s="6"/>
      <c r="I154" s="20"/>
      <c r="J154" s="20"/>
      <c r="K154" s="20"/>
      <c r="L154" s="4"/>
      <c r="M154" s="6"/>
      <c r="N154" s="20"/>
      <c r="O154" s="20"/>
      <c r="P154" s="20"/>
      <c r="Q154" s="4"/>
      <c r="R154" s="6"/>
      <c r="S154" s="20"/>
      <c r="T154" s="20"/>
      <c r="U154" s="20"/>
      <c r="V154" s="4"/>
      <c r="W154" s="6"/>
      <c r="X154" s="20"/>
      <c r="Y154" s="20"/>
      <c r="Z154" s="20"/>
      <c r="AA154" s="4"/>
      <c r="AB154" s="6"/>
      <c r="AC154" s="20"/>
      <c r="AD154" s="20"/>
      <c r="AE154" s="20"/>
      <c r="AF154" s="4"/>
    </row>
    <row r="155" spans="2:32" ht="13.5" hidden="1" customHeight="1">
      <c r="B155" s="232"/>
      <c r="C155" s="214"/>
      <c r="D155" s="235"/>
      <c r="E155" s="217"/>
      <c r="F155" s="25" t="s">
        <v>318</v>
      </c>
      <c r="G155" s="27" t="s">
        <v>204</v>
      </c>
      <c r="H155" s="6"/>
      <c r="I155" s="20"/>
      <c r="J155" s="20"/>
      <c r="K155" s="20"/>
      <c r="L155" s="4"/>
      <c r="M155" s="6"/>
      <c r="N155" s="20"/>
      <c r="O155" s="20"/>
      <c r="P155" s="20"/>
      <c r="Q155" s="4"/>
      <c r="R155" s="6"/>
      <c r="S155" s="20"/>
      <c r="T155" s="20"/>
      <c r="U155" s="20"/>
      <c r="V155" s="4"/>
      <c r="W155" s="6"/>
      <c r="X155" s="20"/>
      <c r="Y155" s="20"/>
      <c r="Z155" s="20"/>
      <c r="AA155" s="4"/>
      <c r="AB155" s="6"/>
      <c r="AC155" s="20"/>
      <c r="AD155" s="20"/>
      <c r="AE155" s="20"/>
      <c r="AF155" s="4"/>
    </row>
    <row r="156" spans="2:32" ht="13.5" hidden="1" customHeight="1">
      <c r="B156" s="232"/>
      <c r="C156" s="214"/>
      <c r="D156" s="235"/>
      <c r="E156" s="217"/>
      <c r="F156" s="25" t="s">
        <v>319</v>
      </c>
      <c r="G156" s="27" t="s">
        <v>320</v>
      </c>
      <c r="H156" s="6"/>
      <c r="I156" s="20"/>
      <c r="J156" s="20"/>
      <c r="K156" s="20"/>
      <c r="L156" s="4"/>
      <c r="M156" s="6"/>
      <c r="N156" s="20"/>
      <c r="O156" s="20"/>
      <c r="P156" s="20"/>
      <c r="Q156" s="4"/>
      <c r="R156" s="6"/>
      <c r="S156" s="20"/>
      <c r="T156" s="20"/>
      <c r="U156" s="20"/>
      <c r="V156" s="4"/>
      <c r="W156" s="6"/>
      <c r="X156" s="20"/>
      <c r="Y156" s="20"/>
      <c r="Z156" s="20"/>
      <c r="AA156" s="4"/>
      <c r="AB156" s="6"/>
      <c r="AC156" s="20"/>
      <c r="AD156" s="20"/>
      <c r="AE156" s="20"/>
      <c r="AF156" s="4"/>
    </row>
    <row r="157" spans="2:32" ht="13.5" hidden="1" customHeight="1">
      <c r="B157" s="232"/>
      <c r="C157" s="214"/>
      <c r="D157" s="235"/>
      <c r="E157" s="217"/>
      <c r="F157" s="25" t="s">
        <v>321</v>
      </c>
      <c r="G157" s="27" t="s">
        <v>322</v>
      </c>
      <c r="H157" s="6"/>
      <c r="I157" s="20"/>
      <c r="J157" s="20"/>
      <c r="K157" s="20"/>
      <c r="L157" s="4"/>
      <c r="M157" s="6"/>
      <c r="N157" s="20"/>
      <c r="O157" s="20"/>
      <c r="P157" s="20"/>
      <c r="Q157" s="4"/>
      <c r="R157" s="6"/>
      <c r="S157" s="20"/>
      <c r="T157" s="20"/>
      <c r="U157" s="20"/>
      <c r="V157" s="4"/>
      <c r="W157" s="6"/>
      <c r="X157" s="20"/>
      <c r="Y157" s="20"/>
      <c r="Z157" s="20"/>
      <c r="AA157" s="4"/>
      <c r="AB157" s="6"/>
      <c r="AC157" s="20"/>
      <c r="AD157" s="20"/>
      <c r="AE157" s="20"/>
      <c r="AF157" s="4"/>
    </row>
    <row r="158" spans="2:32" ht="13.5" hidden="1" customHeight="1">
      <c r="B158" s="232"/>
      <c r="C158" s="214"/>
      <c r="D158" s="235"/>
      <c r="E158" s="217"/>
      <c r="F158" s="25" t="s">
        <v>323</v>
      </c>
      <c r="G158" s="27" t="s">
        <v>324</v>
      </c>
      <c r="H158" s="6"/>
      <c r="I158" s="20"/>
      <c r="J158" s="20"/>
      <c r="K158" s="20"/>
      <c r="L158" s="4"/>
      <c r="M158" s="6"/>
      <c r="N158" s="20"/>
      <c r="O158" s="20"/>
      <c r="P158" s="20"/>
      <c r="Q158" s="4"/>
      <c r="R158" s="6"/>
      <c r="S158" s="20"/>
      <c r="T158" s="20"/>
      <c r="U158" s="20"/>
      <c r="V158" s="4"/>
      <c r="W158" s="6"/>
      <c r="X158" s="20"/>
      <c r="Y158" s="20"/>
      <c r="Z158" s="20"/>
      <c r="AA158" s="4"/>
      <c r="AB158" s="6"/>
      <c r="AC158" s="20"/>
      <c r="AD158" s="20"/>
      <c r="AE158" s="20"/>
      <c r="AF158" s="4"/>
    </row>
    <row r="159" spans="2:32" ht="13.5" hidden="1" customHeight="1">
      <c r="B159" s="232"/>
      <c r="C159" s="214"/>
      <c r="D159" s="235"/>
      <c r="E159" s="217"/>
      <c r="F159" s="25" t="s">
        <v>325</v>
      </c>
      <c r="G159" s="27" t="s">
        <v>326</v>
      </c>
      <c r="H159" s="6"/>
      <c r="I159" s="20"/>
      <c r="J159" s="20"/>
      <c r="K159" s="20"/>
      <c r="L159" s="4"/>
      <c r="M159" s="6"/>
      <c r="N159" s="20"/>
      <c r="O159" s="20"/>
      <c r="P159" s="20"/>
      <c r="Q159" s="4"/>
      <c r="R159" s="6"/>
      <c r="S159" s="20"/>
      <c r="T159" s="20"/>
      <c r="U159" s="20"/>
      <c r="V159" s="4"/>
      <c r="W159" s="6"/>
      <c r="X159" s="20"/>
      <c r="Y159" s="20"/>
      <c r="Z159" s="20"/>
      <c r="AA159" s="4"/>
      <c r="AB159" s="6"/>
      <c r="AC159" s="20"/>
      <c r="AD159" s="20"/>
      <c r="AE159" s="20"/>
      <c r="AF159" s="4"/>
    </row>
    <row r="160" spans="2:32" ht="13.5" hidden="1" customHeight="1">
      <c r="B160" s="232"/>
      <c r="C160" s="214"/>
      <c r="D160" s="235"/>
      <c r="E160" s="217"/>
      <c r="F160" s="25" t="s">
        <v>327</v>
      </c>
      <c r="G160" s="27" t="s">
        <v>186</v>
      </c>
      <c r="H160" s="6"/>
      <c r="I160" s="20"/>
      <c r="J160" s="20"/>
      <c r="K160" s="20"/>
      <c r="L160" s="4"/>
      <c r="M160" s="6"/>
      <c r="N160" s="20"/>
      <c r="O160" s="20"/>
      <c r="P160" s="20"/>
      <c r="Q160" s="4"/>
      <c r="R160" s="6"/>
      <c r="S160" s="20"/>
      <c r="T160" s="20"/>
      <c r="U160" s="20"/>
      <c r="V160" s="4"/>
      <c r="W160" s="6"/>
      <c r="X160" s="20"/>
      <c r="Y160" s="20"/>
      <c r="Z160" s="20"/>
      <c r="AA160" s="4"/>
      <c r="AB160" s="6"/>
      <c r="AC160" s="20"/>
      <c r="AD160" s="20"/>
      <c r="AE160" s="20"/>
      <c r="AF160" s="4"/>
    </row>
    <row r="161" spans="2:32" ht="13.5" hidden="1" customHeight="1">
      <c r="B161" s="232"/>
      <c r="C161" s="214"/>
      <c r="D161" s="235"/>
      <c r="E161" s="217"/>
      <c r="F161" s="25" t="s">
        <v>328</v>
      </c>
      <c r="G161" s="27" t="s">
        <v>188</v>
      </c>
      <c r="H161" s="6"/>
      <c r="I161" s="20"/>
      <c r="J161" s="20"/>
      <c r="K161" s="20"/>
      <c r="L161" s="4"/>
      <c r="M161" s="6"/>
      <c r="N161" s="20"/>
      <c r="O161" s="20"/>
      <c r="P161" s="20"/>
      <c r="Q161" s="4"/>
      <c r="R161" s="6"/>
      <c r="S161" s="20"/>
      <c r="T161" s="20"/>
      <c r="U161" s="20"/>
      <c r="V161" s="4"/>
      <c r="W161" s="6"/>
      <c r="X161" s="20"/>
      <c r="Y161" s="20"/>
      <c r="Z161" s="20"/>
      <c r="AA161" s="4"/>
      <c r="AB161" s="6"/>
      <c r="AC161" s="20"/>
      <c r="AD161" s="20"/>
      <c r="AE161" s="20"/>
      <c r="AF161" s="4"/>
    </row>
    <row r="162" spans="2:32" ht="13.5" hidden="1" customHeight="1">
      <c r="B162" s="232"/>
      <c r="C162" s="214"/>
      <c r="D162" s="235"/>
      <c r="E162" s="217"/>
      <c r="F162" s="25" t="s">
        <v>329</v>
      </c>
      <c r="G162" s="27" t="s">
        <v>190</v>
      </c>
      <c r="H162" s="6"/>
      <c r="I162" s="20"/>
      <c r="J162" s="20"/>
      <c r="K162" s="20"/>
      <c r="L162" s="4"/>
      <c r="M162" s="6"/>
      <c r="N162" s="20"/>
      <c r="O162" s="20"/>
      <c r="P162" s="20"/>
      <c r="Q162" s="4"/>
      <c r="R162" s="6"/>
      <c r="S162" s="20"/>
      <c r="T162" s="20"/>
      <c r="U162" s="20"/>
      <c r="V162" s="4"/>
      <c r="W162" s="6"/>
      <c r="X162" s="20"/>
      <c r="Y162" s="20"/>
      <c r="Z162" s="20"/>
      <c r="AA162" s="4"/>
      <c r="AB162" s="6"/>
      <c r="AC162" s="20"/>
      <c r="AD162" s="20"/>
      <c r="AE162" s="20"/>
      <c r="AF162" s="4"/>
    </row>
    <row r="163" spans="2:32" ht="13.5" hidden="1" customHeight="1">
      <c r="B163" s="232"/>
      <c r="C163" s="214"/>
      <c r="D163" s="235"/>
      <c r="E163" s="217"/>
      <c r="F163" s="25" t="s">
        <v>330</v>
      </c>
      <c r="G163" s="27" t="s">
        <v>192</v>
      </c>
      <c r="H163" s="6"/>
      <c r="I163" s="20"/>
      <c r="J163" s="20"/>
      <c r="K163" s="20"/>
      <c r="L163" s="4"/>
      <c r="M163" s="6"/>
      <c r="N163" s="20"/>
      <c r="O163" s="20"/>
      <c r="P163" s="20"/>
      <c r="Q163" s="4"/>
      <c r="R163" s="6"/>
      <c r="S163" s="20"/>
      <c r="T163" s="20"/>
      <c r="U163" s="20"/>
      <c r="V163" s="4"/>
      <c r="W163" s="6"/>
      <c r="X163" s="20"/>
      <c r="Y163" s="20"/>
      <c r="Z163" s="20"/>
      <c r="AA163" s="4"/>
      <c r="AB163" s="6"/>
      <c r="AC163" s="20"/>
      <c r="AD163" s="20"/>
      <c r="AE163" s="20"/>
      <c r="AF163" s="4"/>
    </row>
    <row r="164" spans="2:32" ht="14.25" hidden="1" customHeight="1" thickBot="1">
      <c r="B164" s="233"/>
      <c r="C164" s="229"/>
      <c r="D164" s="236"/>
      <c r="E164" s="220"/>
      <c r="F164" s="33" t="s">
        <v>331</v>
      </c>
      <c r="G164" s="34" t="s">
        <v>198</v>
      </c>
      <c r="H164" s="6"/>
      <c r="I164" s="20"/>
      <c r="J164" s="20"/>
      <c r="K164" s="20"/>
      <c r="L164" s="4"/>
      <c r="M164" s="6"/>
      <c r="N164" s="20"/>
      <c r="O164" s="20"/>
      <c r="P164" s="20"/>
      <c r="Q164" s="4"/>
      <c r="R164" s="6"/>
      <c r="S164" s="20"/>
      <c r="T164" s="20"/>
      <c r="U164" s="20"/>
      <c r="V164" s="4"/>
      <c r="W164" s="6"/>
      <c r="X164" s="20"/>
      <c r="Y164" s="20"/>
      <c r="Z164" s="20"/>
      <c r="AA164" s="4"/>
      <c r="AB164" s="6"/>
      <c r="AC164" s="20"/>
      <c r="AD164" s="20"/>
      <c r="AE164" s="20"/>
      <c r="AF164" s="4"/>
    </row>
    <row r="165" spans="2:32">
      <c r="B165" s="231"/>
      <c r="C165" s="230" t="s">
        <v>27</v>
      </c>
      <c r="D165" s="234"/>
      <c r="E165" s="216" t="s">
        <v>28</v>
      </c>
      <c r="F165" s="31" t="s">
        <v>332</v>
      </c>
      <c r="G165" s="32" t="s">
        <v>333</v>
      </c>
      <c r="H165" s="6"/>
      <c r="I165" s="20"/>
      <c r="J165" s="20"/>
      <c r="K165" s="20"/>
      <c r="L165" s="4"/>
      <c r="M165" s="6"/>
      <c r="N165" s="20"/>
      <c r="O165" s="20"/>
      <c r="P165" s="20"/>
      <c r="Q165" s="4"/>
      <c r="R165" s="6"/>
      <c r="S165" s="20"/>
      <c r="T165" s="20"/>
      <c r="U165" s="20"/>
      <c r="V165" s="4"/>
      <c r="W165" s="6"/>
      <c r="X165" s="20"/>
      <c r="Y165" s="20"/>
      <c r="Z165" s="20"/>
      <c r="AA165" s="4"/>
      <c r="AB165" s="6"/>
      <c r="AC165" s="20"/>
      <c r="AD165" s="20"/>
      <c r="AE165" s="20"/>
      <c r="AF165" s="4"/>
    </row>
    <row r="166" spans="2:32" ht="13.8" thickBot="1">
      <c r="B166" s="232"/>
      <c r="C166" s="214"/>
      <c r="D166" s="236"/>
      <c r="E166" s="220"/>
      <c r="F166" s="33" t="s">
        <v>334</v>
      </c>
      <c r="G166" s="38" t="s">
        <v>335</v>
      </c>
      <c r="H166" s="6"/>
      <c r="I166" s="20"/>
      <c r="J166" s="20"/>
      <c r="K166" s="20"/>
      <c r="L166" s="4"/>
      <c r="M166" s="6"/>
      <c r="N166" s="20"/>
      <c r="O166" s="20"/>
      <c r="P166" s="20"/>
      <c r="Q166" s="4"/>
      <c r="R166" s="6"/>
      <c r="S166" s="20"/>
      <c r="T166" s="20"/>
      <c r="U166" s="20"/>
      <c r="V166" s="4"/>
      <c r="W166" s="6"/>
      <c r="X166" s="20"/>
      <c r="Y166" s="20"/>
      <c r="Z166" s="20"/>
      <c r="AA166" s="4"/>
      <c r="AB166" s="6"/>
      <c r="AC166" s="20"/>
      <c r="AD166" s="20"/>
      <c r="AE166" s="20"/>
      <c r="AF166" s="4"/>
    </row>
    <row r="167" spans="2:32">
      <c r="B167" s="232"/>
      <c r="C167" s="214"/>
      <c r="D167" s="234"/>
      <c r="E167" s="216" t="s">
        <v>29</v>
      </c>
      <c r="F167" s="31" t="s">
        <v>336</v>
      </c>
      <c r="G167" s="32" t="s">
        <v>337</v>
      </c>
      <c r="H167" s="6"/>
      <c r="I167" s="20"/>
      <c r="J167" s="20"/>
      <c r="K167" s="20"/>
      <c r="L167" s="4"/>
      <c r="M167" s="6"/>
      <c r="N167" s="20"/>
      <c r="O167" s="20"/>
      <c r="P167" s="20"/>
      <c r="Q167" s="4"/>
      <c r="R167" s="6"/>
      <c r="S167" s="20"/>
      <c r="T167" s="20"/>
      <c r="U167" s="20"/>
      <c r="V167" s="4"/>
      <c r="W167" s="6"/>
      <c r="X167" s="20"/>
      <c r="Y167" s="20"/>
      <c r="Z167" s="20"/>
      <c r="AA167" s="4"/>
      <c r="AB167" s="6"/>
      <c r="AC167" s="20"/>
      <c r="AD167" s="20"/>
      <c r="AE167" s="20"/>
      <c r="AF167" s="4"/>
    </row>
    <row r="168" spans="2:32">
      <c r="B168" s="232"/>
      <c r="C168" s="214"/>
      <c r="D168" s="235"/>
      <c r="E168" s="217"/>
      <c r="F168" s="25" t="s">
        <v>338</v>
      </c>
      <c r="G168" s="27" t="s">
        <v>339</v>
      </c>
      <c r="H168" s="6"/>
      <c r="I168" s="20"/>
      <c r="J168" s="20"/>
      <c r="K168" s="20"/>
      <c r="L168" s="4"/>
      <c r="M168" s="6"/>
      <c r="N168" s="20"/>
      <c r="O168" s="20"/>
      <c r="P168" s="20"/>
      <c r="Q168" s="4"/>
      <c r="R168" s="6"/>
      <c r="S168" s="20"/>
      <c r="T168" s="20"/>
      <c r="U168" s="20"/>
      <c r="V168" s="4"/>
      <c r="W168" s="6"/>
      <c r="X168" s="20"/>
      <c r="Y168" s="20"/>
      <c r="Z168" s="20"/>
      <c r="AA168" s="4"/>
      <c r="AB168" s="6"/>
      <c r="AC168" s="20"/>
      <c r="AD168" s="20"/>
      <c r="AE168" s="20"/>
      <c r="AF168" s="4"/>
    </row>
    <row r="169" spans="2:32" ht="13.8" thickBot="1">
      <c r="B169" s="232"/>
      <c r="C169" s="214"/>
      <c r="D169" s="236"/>
      <c r="E169" s="220"/>
      <c r="F169" s="33" t="s">
        <v>340</v>
      </c>
      <c r="G169" s="34" t="s">
        <v>341</v>
      </c>
      <c r="H169" s="6"/>
      <c r="I169" s="20"/>
      <c r="J169" s="20"/>
      <c r="K169" s="20"/>
      <c r="L169" s="4"/>
      <c r="M169" s="6"/>
      <c r="N169" s="20"/>
      <c r="O169" s="20"/>
      <c r="P169" s="20"/>
      <c r="Q169" s="4"/>
      <c r="R169" s="6"/>
      <c r="S169" s="20"/>
      <c r="T169" s="20"/>
      <c r="U169" s="20"/>
      <c r="V169" s="4"/>
      <c r="W169" s="6"/>
      <c r="X169" s="20"/>
      <c r="Y169" s="20"/>
      <c r="Z169" s="20"/>
      <c r="AA169" s="4"/>
      <c r="AB169" s="6"/>
      <c r="AC169" s="20"/>
      <c r="AD169" s="20"/>
      <c r="AE169" s="20"/>
      <c r="AF169" s="4"/>
    </row>
    <row r="170" spans="2:32">
      <c r="B170" s="232"/>
      <c r="C170" s="214"/>
      <c r="D170" s="234"/>
      <c r="E170" s="216" t="s">
        <v>30</v>
      </c>
      <c r="F170" s="31" t="s">
        <v>342</v>
      </c>
      <c r="G170" s="32" t="s">
        <v>343</v>
      </c>
      <c r="H170" s="6"/>
      <c r="I170" s="20"/>
      <c r="J170" s="20"/>
      <c r="K170" s="20"/>
      <c r="L170" s="4"/>
      <c r="M170" s="6"/>
      <c r="N170" s="20"/>
      <c r="O170" s="20"/>
      <c r="P170" s="20"/>
      <c r="Q170" s="4"/>
      <c r="R170" s="6"/>
      <c r="S170" s="20"/>
      <c r="T170" s="20"/>
      <c r="U170" s="20"/>
      <c r="V170" s="4"/>
      <c r="W170" s="6"/>
      <c r="X170" s="20"/>
      <c r="Y170" s="20"/>
      <c r="Z170" s="20"/>
      <c r="AA170" s="4"/>
      <c r="AB170" s="6"/>
      <c r="AC170" s="20"/>
      <c r="AD170" s="20"/>
      <c r="AE170" s="20"/>
      <c r="AF170" s="4"/>
    </row>
    <row r="171" spans="2:32">
      <c r="B171" s="232"/>
      <c r="C171" s="214"/>
      <c r="D171" s="235"/>
      <c r="E171" s="217"/>
      <c r="F171" s="25" t="s">
        <v>344</v>
      </c>
      <c r="G171" s="27" t="s">
        <v>345</v>
      </c>
      <c r="H171" s="6"/>
      <c r="I171" s="20"/>
      <c r="J171" s="20"/>
      <c r="K171" s="20"/>
      <c r="L171" s="4"/>
      <c r="M171" s="6"/>
      <c r="N171" s="20"/>
      <c r="O171" s="20"/>
      <c r="P171" s="20"/>
      <c r="Q171" s="4"/>
      <c r="R171" s="6"/>
      <c r="S171" s="20"/>
      <c r="T171" s="20"/>
      <c r="U171" s="20"/>
      <c r="V171" s="4"/>
      <c r="W171" s="6"/>
      <c r="X171" s="20"/>
      <c r="Y171" s="20"/>
      <c r="Z171" s="20"/>
      <c r="AA171" s="4"/>
      <c r="AB171" s="6"/>
      <c r="AC171" s="20"/>
      <c r="AD171" s="20"/>
      <c r="AE171" s="20"/>
      <c r="AF171" s="4"/>
    </row>
    <row r="172" spans="2:32">
      <c r="B172" s="232"/>
      <c r="C172" s="214"/>
      <c r="D172" s="235"/>
      <c r="E172" s="217"/>
      <c r="F172" s="25" t="s">
        <v>346</v>
      </c>
      <c r="G172" s="27" t="s">
        <v>347</v>
      </c>
      <c r="H172" s="6"/>
      <c r="I172" s="20"/>
      <c r="J172" s="20"/>
      <c r="K172" s="20"/>
      <c r="L172" s="4"/>
      <c r="M172" s="6"/>
      <c r="N172" s="20"/>
      <c r="O172" s="20"/>
      <c r="P172" s="20"/>
      <c r="Q172" s="4"/>
      <c r="R172" s="6"/>
      <c r="S172" s="20"/>
      <c r="T172" s="20"/>
      <c r="U172" s="20"/>
      <c r="V172" s="4"/>
      <c r="W172" s="6"/>
      <c r="X172" s="20"/>
      <c r="Y172" s="20"/>
      <c r="Z172" s="20"/>
      <c r="AA172" s="4"/>
      <c r="AB172" s="6"/>
      <c r="AC172" s="20"/>
      <c r="AD172" s="20"/>
      <c r="AE172" s="20"/>
      <c r="AF172" s="4"/>
    </row>
    <row r="173" spans="2:32" ht="13.8" thickBot="1">
      <c r="B173" s="232"/>
      <c r="C173" s="214"/>
      <c r="D173" s="236"/>
      <c r="E173" s="220"/>
      <c r="F173" s="33" t="s">
        <v>348</v>
      </c>
      <c r="G173" s="34" t="s">
        <v>349</v>
      </c>
      <c r="H173" s="6"/>
      <c r="I173" s="20"/>
      <c r="J173" s="20"/>
      <c r="K173" s="20"/>
      <c r="L173" s="4"/>
      <c r="M173" s="6"/>
      <c r="N173" s="20"/>
      <c r="O173" s="20"/>
      <c r="P173" s="20"/>
      <c r="Q173" s="4"/>
      <c r="R173" s="6"/>
      <c r="S173" s="20"/>
      <c r="T173" s="20"/>
      <c r="U173" s="20"/>
      <c r="V173" s="4"/>
      <c r="W173" s="6"/>
      <c r="X173" s="20"/>
      <c r="Y173" s="20"/>
      <c r="Z173" s="20"/>
      <c r="AA173" s="4"/>
      <c r="AB173" s="6"/>
      <c r="AC173" s="20"/>
      <c r="AD173" s="20"/>
      <c r="AE173" s="20"/>
      <c r="AF173" s="4"/>
    </row>
    <row r="174" spans="2:32" ht="13.5" customHeight="1">
      <c r="B174" s="232"/>
      <c r="C174" s="214"/>
      <c r="D174" s="234"/>
      <c r="E174" s="216" t="s">
        <v>31</v>
      </c>
      <c r="F174" s="31" t="s">
        <v>350</v>
      </c>
      <c r="G174" s="32" t="s">
        <v>351</v>
      </c>
      <c r="H174" s="6"/>
      <c r="I174" s="20"/>
      <c r="J174" s="20"/>
      <c r="K174" s="20"/>
      <c r="L174" s="4"/>
      <c r="M174" s="6"/>
      <c r="N174" s="20"/>
      <c r="O174" s="20"/>
      <c r="P174" s="20"/>
      <c r="Q174" s="4"/>
      <c r="R174" s="6"/>
      <c r="S174" s="20"/>
      <c r="T174" s="20"/>
      <c r="U174" s="20"/>
      <c r="V174" s="4"/>
      <c r="W174" s="6"/>
      <c r="X174" s="20"/>
      <c r="Y174" s="20"/>
      <c r="Z174" s="20"/>
      <c r="AA174" s="4"/>
      <c r="AB174" s="6"/>
      <c r="AC174" s="20"/>
      <c r="AD174" s="20"/>
      <c r="AE174" s="20"/>
      <c r="AF174" s="4"/>
    </row>
    <row r="175" spans="2:32">
      <c r="B175" s="232"/>
      <c r="C175" s="214"/>
      <c r="D175" s="235"/>
      <c r="E175" s="217"/>
      <c r="F175" s="25" t="s">
        <v>352</v>
      </c>
      <c r="G175" s="27" t="s">
        <v>353</v>
      </c>
      <c r="H175" s="6"/>
      <c r="I175" s="20"/>
      <c r="J175" s="20"/>
      <c r="K175" s="20"/>
      <c r="L175" s="4"/>
      <c r="M175" s="6"/>
      <c r="N175" s="20"/>
      <c r="O175" s="20"/>
      <c r="P175" s="20"/>
      <c r="Q175" s="4"/>
      <c r="R175" s="6"/>
      <c r="S175" s="20"/>
      <c r="T175" s="20"/>
      <c r="U175" s="20"/>
      <c r="V175" s="4"/>
      <c r="W175" s="6"/>
      <c r="X175" s="20"/>
      <c r="Y175" s="20"/>
      <c r="Z175" s="20"/>
      <c r="AA175" s="4"/>
      <c r="AB175" s="6"/>
      <c r="AC175" s="20"/>
      <c r="AD175" s="20"/>
      <c r="AE175" s="20"/>
      <c r="AF175" s="4"/>
    </row>
    <row r="176" spans="2:32">
      <c r="B176" s="232"/>
      <c r="C176" s="214"/>
      <c r="D176" s="235"/>
      <c r="E176" s="217"/>
      <c r="F176" s="25" t="s">
        <v>354</v>
      </c>
      <c r="G176" s="27" t="s">
        <v>355</v>
      </c>
      <c r="H176" s="6"/>
      <c r="I176" s="20"/>
      <c r="J176" s="20"/>
      <c r="K176" s="20"/>
      <c r="L176" s="4"/>
      <c r="M176" s="6"/>
      <c r="N176" s="20"/>
      <c r="O176" s="20"/>
      <c r="P176" s="20"/>
      <c r="Q176" s="4"/>
      <c r="R176" s="6"/>
      <c r="S176" s="20"/>
      <c r="T176" s="20"/>
      <c r="U176" s="20"/>
      <c r="V176" s="4"/>
      <c r="W176" s="6"/>
      <c r="X176" s="20"/>
      <c r="Y176" s="20"/>
      <c r="Z176" s="20"/>
      <c r="AA176" s="4"/>
      <c r="AB176" s="6"/>
      <c r="AC176" s="20"/>
      <c r="AD176" s="20"/>
      <c r="AE176" s="20"/>
      <c r="AF176" s="4"/>
    </row>
    <row r="177" spans="2:32">
      <c r="B177" s="232"/>
      <c r="C177" s="214"/>
      <c r="D177" s="235"/>
      <c r="E177" s="217"/>
      <c r="F177" s="25" t="s">
        <v>356</v>
      </c>
      <c r="G177" s="27" t="s">
        <v>357</v>
      </c>
      <c r="H177" s="6"/>
      <c r="I177" s="20"/>
      <c r="J177" s="20"/>
      <c r="K177" s="20"/>
      <c r="L177" s="4"/>
      <c r="M177" s="6"/>
      <c r="N177" s="20"/>
      <c r="O177" s="20"/>
      <c r="P177" s="20"/>
      <c r="Q177" s="4"/>
      <c r="R177" s="6"/>
      <c r="S177" s="20"/>
      <c r="T177" s="20"/>
      <c r="U177" s="20"/>
      <c r="V177" s="4"/>
      <c r="W177" s="6"/>
      <c r="X177" s="20"/>
      <c r="Y177" s="20"/>
      <c r="Z177" s="20"/>
      <c r="AA177" s="4"/>
      <c r="AB177" s="6"/>
      <c r="AC177" s="20"/>
      <c r="AD177" s="20"/>
      <c r="AE177" s="20"/>
      <c r="AF177" s="4"/>
    </row>
    <row r="178" spans="2:32">
      <c r="B178" s="232"/>
      <c r="C178" s="214"/>
      <c r="D178" s="235"/>
      <c r="E178" s="217"/>
      <c r="F178" s="25" t="s">
        <v>358</v>
      </c>
      <c r="G178" s="27" t="s">
        <v>359</v>
      </c>
      <c r="H178" s="6"/>
      <c r="I178" s="20"/>
      <c r="J178" s="20"/>
      <c r="K178" s="20"/>
      <c r="L178" s="4"/>
      <c r="M178" s="6"/>
      <c r="N178" s="20"/>
      <c r="O178" s="20"/>
      <c r="P178" s="20"/>
      <c r="Q178" s="4"/>
      <c r="R178" s="6"/>
      <c r="S178" s="20"/>
      <c r="T178" s="20"/>
      <c r="U178" s="20"/>
      <c r="V178" s="4"/>
      <c r="W178" s="6"/>
      <c r="X178" s="20"/>
      <c r="Y178" s="20"/>
      <c r="Z178" s="20"/>
      <c r="AA178" s="4"/>
      <c r="AB178" s="6"/>
      <c r="AC178" s="20"/>
      <c r="AD178" s="20"/>
      <c r="AE178" s="20"/>
      <c r="AF178" s="4"/>
    </row>
    <row r="179" spans="2:32" ht="13.8" thickBot="1">
      <c r="B179" s="233"/>
      <c r="C179" s="229"/>
      <c r="D179" s="236"/>
      <c r="E179" s="220"/>
      <c r="F179" s="33" t="s">
        <v>360</v>
      </c>
      <c r="G179" s="34" t="s">
        <v>216</v>
      </c>
      <c r="H179" s="6"/>
      <c r="I179" s="20"/>
      <c r="J179" s="20"/>
      <c r="K179" s="20"/>
      <c r="L179" s="4"/>
      <c r="M179" s="6"/>
      <c r="N179" s="20"/>
      <c r="O179" s="20"/>
      <c r="P179" s="20"/>
      <c r="Q179" s="4"/>
      <c r="R179" s="6"/>
      <c r="S179" s="20"/>
      <c r="T179" s="20"/>
      <c r="U179" s="20"/>
      <c r="V179" s="4"/>
      <c r="W179" s="6"/>
      <c r="X179" s="20"/>
      <c r="Y179" s="20"/>
      <c r="Z179" s="20"/>
      <c r="AA179" s="4"/>
      <c r="AB179" s="6"/>
      <c r="AC179" s="20"/>
      <c r="AD179" s="20"/>
      <c r="AE179" s="20"/>
      <c r="AF179" s="4"/>
    </row>
    <row r="180" spans="2:32">
      <c r="B180" s="231"/>
      <c r="C180" s="230" t="s">
        <v>32</v>
      </c>
      <c r="D180" s="234"/>
      <c r="E180" s="216" t="s">
        <v>37</v>
      </c>
      <c r="F180" s="31" t="s">
        <v>361</v>
      </c>
      <c r="G180" s="32" t="s">
        <v>362</v>
      </c>
      <c r="H180" s="6"/>
      <c r="I180" s="20"/>
      <c r="J180" s="20"/>
      <c r="K180" s="20"/>
      <c r="L180" s="4"/>
      <c r="M180" s="6"/>
      <c r="N180" s="20"/>
      <c r="O180" s="20"/>
      <c r="P180" s="20"/>
      <c r="Q180" s="4"/>
      <c r="R180" s="6"/>
      <c r="S180" s="20"/>
      <c r="T180" s="20"/>
      <c r="U180" s="20"/>
      <c r="V180" s="4"/>
      <c r="W180" s="6"/>
      <c r="X180" s="20"/>
      <c r="Y180" s="20"/>
      <c r="Z180" s="20"/>
      <c r="AA180" s="4"/>
      <c r="AB180" s="6"/>
      <c r="AC180" s="20"/>
      <c r="AD180" s="20"/>
      <c r="AE180" s="20"/>
      <c r="AF180" s="4"/>
    </row>
    <row r="181" spans="2:32">
      <c r="B181" s="232"/>
      <c r="C181" s="214"/>
      <c r="D181" s="235"/>
      <c r="E181" s="217"/>
      <c r="F181" s="25" t="s">
        <v>363</v>
      </c>
      <c r="G181" s="27" t="s">
        <v>364</v>
      </c>
      <c r="H181" s="6"/>
      <c r="I181" s="20"/>
      <c r="J181" s="20"/>
      <c r="K181" s="20"/>
      <c r="L181" s="4"/>
      <c r="M181" s="6"/>
      <c r="N181" s="20"/>
      <c r="O181" s="20"/>
      <c r="P181" s="20"/>
      <c r="Q181" s="4"/>
      <c r="R181" s="6"/>
      <c r="S181" s="20"/>
      <c r="T181" s="20"/>
      <c r="U181" s="20"/>
      <c r="V181" s="4"/>
      <c r="W181" s="6"/>
      <c r="X181" s="20"/>
      <c r="Y181" s="20"/>
      <c r="Z181" s="20"/>
      <c r="AA181" s="4"/>
      <c r="AB181" s="6"/>
      <c r="AC181" s="20"/>
      <c r="AD181" s="20"/>
      <c r="AE181" s="20"/>
      <c r="AF181" s="4"/>
    </row>
    <row r="182" spans="2:32" ht="13.8" thickBot="1">
      <c r="B182" s="232"/>
      <c r="C182" s="214"/>
      <c r="D182" s="236"/>
      <c r="E182" s="220"/>
      <c r="F182" s="33" t="s">
        <v>365</v>
      </c>
      <c r="G182" s="34" t="s">
        <v>366</v>
      </c>
      <c r="H182" s="6"/>
      <c r="I182" s="20"/>
      <c r="J182" s="20"/>
      <c r="K182" s="20"/>
      <c r="L182" s="4"/>
      <c r="M182" s="6"/>
      <c r="N182" s="20"/>
      <c r="O182" s="20"/>
      <c r="P182" s="20"/>
      <c r="Q182" s="4"/>
      <c r="R182" s="6"/>
      <c r="S182" s="20"/>
      <c r="T182" s="20"/>
      <c r="U182" s="20"/>
      <c r="V182" s="4"/>
      <c r="W182" s="6"/>
      <c r="X182" s="20"/>
      <c r="Y182" s="20"/>
      <c r="Z182" s="20"/>
      <c r="AA182" s="4"/>
      <c r="AB182" s="6"/>
      <c r="AC182" s="20"/>
      <c r="AD182" s="20"/>
      <c r="AE182" s="20"/>
      <c r="AF182" s="4"/>
    </row>
    <row r="183" spans="2:32">
      <c r="B183" s="232"/>
      <c r="C183" s="214"/>
      <c r="D183" s="234"/>
      <c r="E183" s="216" t="s">
        <v>33</v>
      </c>
      <c r="F183" s="47" t="s">
        <v>97</v>
      </c>
      <c r="G183" s="48" t="s">
        <v>98</v>
      </c>
      <c r="H183" s="6"/>
      <c r="I183" s="20"/>
      <c r="J183" s="20"/>
      <c r="K183" s="20"/>
      <c r="L183" s="4"/>
      <c r="M183" s="6"/>
      <c r="N183" s="20"/>
      <c r="O183" s="20"/>
      <c r="P183" s="20"/>
      <c r="Q183" s="4"/>
      <c r="R183" s="6"/>
      <c r="S183" s="20"/>
      <c r="T183" s="20"/>
      <c r="U183" s="20"/>
      <c r="V183" s="4"/>
      <c r="W183" s="6"/>
      <c r="X183" s="20"/>
      <c r="Y183" s="20"/>
      <c r="Z183" s="20"/>
      <c r="AA183" s="4"/>
      <c r="AB183" s="6"/>
      <c r="AC183" s="20"/>
      <c r="AD183" s="20"/>
      <c r="AE183" s="20"/>
      <c r="AF183" s="4"/>
    </row>
    <row r="184" spans="2:32">
      <c r="B184" s="232"/>
      <c r="C184" s="214"/>
      <c r="D184" s="235"/>
      <c r="E184" s="217"/>
      <c r="F184" s="39" t="s">
        <v>99</v>
      </c>
      <c r="G184" s="40" t="s">
        <v>100</v>
      </c>
      <c r="H184" s="6"/>
      <c r="I184" s="20"/>
      <c r="J184" s="20"/>
      <c r="K184" s="20"/>
      <c r="L184" s="4"/>
      <c r="M184" s="6"/>
      <c r="N184" s="20"/>
      <c r="O184" s="20"/>
      <c r="P184" s="20"/>
      <c r="Q184" s="4"/>
      <c r="R184" s="6"/>
      <c r="S184" s="20"/>
      <c r="T184" s="20"/>
      <c r="U184" s="20"/>
      <c r="V184" s="4"/>
      <c r="W184" s="6"/>
      <c r="X184" s="20"/>
      <c r="Y184" s="20"/>
      <c r="Z184" s="20"/>
      <c r="AA184" s="4"/>
      <c r="AB184" s="6"/>
      <c r="AC184" s="20"/>
      <c r="AD184" s="20"/>
      <c r="AE184" s="20"/>
      <c r="AF184" s="4"/>
    </row>
    <row r="185" spans="2:32">
      <c r="B185" s="232"/>
      <c r="C185" s="214"/>
      <c r="D185" s="235"/>
      <c r="E185" s="217"/>
      <c r="F185" s="39" t="s">
        <v>167</v>
      </c>
      <c r="G185" s="40" t="s">
        <v>168</v>
      </c>
      <c r="H185" s="6"/>
      <c r="I185" s="20"/>
      <c r="J185" s="20"/>
      <c r="K185" s="20"/>
      <c r="L185" s="4"/>
      <c r="M185" s="6"/>
      <c r="N185" s="20"/>
      <c r="O185" s="20"/>
      <c r="P185" s="20"/>
      <c r="Q185" s="4"/>
      <c r="R185" s="6"/>
      <c r="S185" s="20"/>
      <c r="T185" s="20"/>
      <c r="U185" s="20"/>
      <c r="V185" s="4"/>
      <c r="W185" s="6"/>
      <c r="X185" s="20"/>
      <c r="Y185" s="20"/>
      <c r="Z185" s="20"/>
      <c r="AA185" s="4"/>
      <c r="AB185" s="6"/>
      <c r="AC185" s="20"/>
      <c r="AD185" s="20"/>
      <c r="AE185" s="20"/>
      <c r="AF185" s="4"/>
    </row>
    <row r="186" spans="2:32">
      <c r="B186" s="232"/>
      <c r="C186" s="214"/>
      <c r="D186" s="235"/>
      <c r="E186" s="217"/>
      <c r="F186" s="39" t="s">
        <v>169</v>
      </c>
      <c r="G186" s="40" t="s">
        <v>170</v>
      </c>
      <c r="H186" s="6"/>
      <c r="I186" s="20"/>
      <c r="J186" s="20"/>
      <c r="K186" s="20"/>
      <c r="L186" s="4"/>
      <c r="M186" s="6"/>
      <c r="N186" s="20"/>
      <c r="O186" s="20"/>
      <c r="P186" s="20"/>
      <c r="Q186" s="4"/>
      <c r="R186" s="6"/>
      <c r="S186" s="20"/>
      <c r="T186" s="20"/>
      <c r="U186" s="20"/>
      <c r="V186" s="4"/>
      <c r="W186" s="6"/>
      <c r="X186" s="20"/>
      <c r="Y186" s="20"/>
      <c r="Z186" s="20"/>
      <c r="AA186" s="4"/>
      <c r="AB186" s="6"/>
      <c r="AC186" s="20"/>
      <c r="AD186" s="20"/>
      <c r="AE186" s="20"/>
      <c r="AF186" s="4"/>
    </row>
    <row r="187" spans="2:32" ht="13.8" thickBot="1">
      <c r="B187" s="232"/>
      <c r="C187" s="214"/>
      <c r="D187" s="236"/>
      <c r="E187" s="220"/>
      <c r="F187" s="33" t="s">
        <v>367</v>
      </c>
      <c r="G187" s="34" t="s">
        <v>368</v>
      </c>
      <c r="H187" s="6"/>
      <c r="I187" s="20"/>
      <c r="J187" s="20"/>
      <c r="K187" s="20"/>
      <c r="L187" s="4"/>
      <c r="M187" s="6"/>
      <c r="N187" s="20"/>
      <c r="O187" s="20"/>
      <c r="P187" s="20"/>
      <c r="Q187" s="4"/>
      <c r="R187" s="6"/>
      <c r="S187" s="20"/>
      <c r="T187" s="20"/>
      <c r="U187" s="20"/>
      <c r="V187" s="4"/>
      <c r="W187" s="6"/>
      <c r="X187" s="20"/>
      <c r="Y187" s="20"/>
      <c r="Z187" s="20"/>
      <c r="AA187" s="4"/>
      <c r="AB187" s="6"/>
      <c r="AC187" s="20"/>
      <c r="AD187" s="20"/>
      <c r="AE187" s="20"/>
      <c r="AF187" s="4"/>
    </row>
    <row r="188" spans="2:32" ht="27" thickBot="1">
      <c r="B188" s="232"/>
      <c r="C188" s="214"/>
      <c r="D188" s="45"/>
      <c r="E188" s="46" t="s">
        <v>34</v>
      </c>
      <c r="F188" s="41" t="s">
        <v>49</v>
      </c>
      <c r="G188" s="42" t="s">
        <v>49</v>
      </c>
      <c r="H188" s="6"/>
      <c r="I188" s="20"/>
      <c r="J188" s="20"/>
      <c r="K188" s="20"/>
      <c r="L188" s="4"/>
      <c r="M188" s="6"/>
      <c r="N188" s="20"/>
      <c r="O188" s="20"/>
      <c r="P188" s="20"/>
      <c r="Q188" s="4"/>
      <c r="R188" s="6"/>
      <c r="S188" s="20"/>
      <c r="T188" s="20"/>
      <c r="U188" s="20"/>
      <c r="V188" s="4"/>
      <c r="W188" s="6"/>
      <c r="X188" s="20"/>
      <c r="Y188" s="20"/>
      <c r="Z188" s="20"/>
      <c r="AA188" s="4"/>
      <c r="AB188" s="6"/>
      <c r="AC188" s="20"/>
      <c r="AD188" s="20"/>
      <c r="AE188" s="20"/>
      <c r="AF188" s="4"/>
    </row>
    <row r="189" spans="2:32" ht="13.8" thickBot="1">
      <c r="B189" s="232"/>
      <c r="C189" s="214"/>
      <c r="D189" s="45"/>
      <c r="E189" s="46" t="s">
        <v>35</v>
      </c>
      <c r="F189" s="41" t="s">
        <v>369</v>
      </c>
      <c r="G189" s="49" t="s">
        <v>370</v>
      </c>
      <c r="H189" s="6"/>
      <c r="I189" s="20"/>
      <c r="J189" s="20"/>
      <c r="K189" s="20"/>
      <c r="L189" s="4"/>
      <c r="M189" s="6"/>
      <c r="N189" s="20"/>
      <c r="O189" s="20"/>
      <c r="P189" s="20"/>
      <c r="Q189" s="4"/>
      <c r="R189" s="6"/>
      <c r="S189" s="20"/>
      <c r="T189" s="20"/>
      <c r="U189" s="20"/>
      <c r="V189" s="4"/>
      <c r="W189" s="6"/>
      <c r="X189" s="20"/>
      <c r="Y189" s="20"/>
      <c r="Z189" s="20"/>
      <c r="AA189" s="4"/>
      <c r="AB189" s="6"/>
      <c r="AC189" s="20"/>
      <c r="AD189" s="20"/>
      <c r="AE189" s="20"/>
      <c r="AF189" s="4"/>
    </row>
    <row r="190" spans="2:32">
      <c r="B190" s="232"/>
      <c r="C190" s="214"/>
      <c r="D190" s="234"/>
      <c r="E190" s="216" t="s">
        <v>36</v>
      </c>
      <c r="F190" s="31" t="s">
        <v>371</v>
      </c>
      <c r="G190" s="32" t="s">
        <v>372</v>
      </c>
      <c r="H190" s="6"/>
      <c r="I190" s="20"/>
      <c r="J190" s="20"/>
      <c r="K190" s="20"/>
      <c r="L190" s="4"/>
      <c r="M190" s="6"/>
      <c r="N190" s="20"/>
      <c r="O190" s="20"/>
      <c r="P190" s="20"/>
      <c r="Q190" s="4"/>
      <c r="R190" s="6"/>
      <c r="S190" s="20"/>
      <c r="T190" s="20"/>
      <c r="U190" s="20"/>
      <c r="V190" s="4"/>
      <c r="W190" s="6"/>
      <c r="X190" s="20"/>
      <c r="Y190" s="20"/>
      <c r="Z190" s="20"/>
      <c r="AA190" s="4"/>
      <c r="AB190" s="6"/>
      <c r="AC190" s="20"/>
      <c r="AD190" s="20"/>
      <c r="AE190" s="20"/>
      <c r="AF190" s="4"/>
    </row>
    <row r="191" spans="2:32" ht="13.8" thickBot="1">
      <c r="B191" s="232"/>
      <c r="C191" s="214"/>
      <c r="D191" s="236"/>
      <c r="E191" s="220"/>
      <c r="F191" s="33" t="s">
        <v>373</v>
      </c>
      <c r="G191" s="34" t="s">
        <v>374</v>
      </c>
      <c r="H191" s="6"/>
      <c r="I191" s="20"/>
      <c r="J191" s="20"/>
      <c r="K191" s="20"/>
      <c r="L191" s="4"/>
      <c r="M191" s="6"/>
      <c r="N191" s="20"/>
      <c r="O191" s="20"/>
      <c r="P191" s="20"/>
      <c r="Q191" s="4"/>
      <c r="R191" s="6"/>
      <c r="S191" s="20"/>
      <c r="T191" s="20"/>
      <c r="U191" s="20"/>
      <c r="V191" s="4"/>
      <c r="W191" s="6"/>
      <c r="X191" s="20"/>
      <c r="Y191" s="20"/>
      <c r="Z191" s="20"/>
      <c r="AA191" s="4"/>
      <c r="AB191" s="6"/>
      <c r="AC191" s="20"/>
      <c r="AD191" s="20"/>
      <c r="AE191" s="20"/>
      <c r="AF191" s="4"/>
    </row>
    <row r="192" spans="2:32" ht="13.8" thickBot="1">
      <c r="B192" s="232"/>
      <c r="C192" s="214"/>
      <c r="D192" s="45"/>
      <c r="E192" s="46" t="s">
        <v>38</v>
      </c>
      <c r="F192" s="41" t="s">
        <v>375</v>
      </c>
      <c r="G192" s="49" t="s">
        <v>138</v>
      </c>
      <c r="H192" s="6"/>
      <c r="I192" s="20"/>
      <c r="J192" s="20"/>
      <c r="K192" s="20"/>
      <c r="L192" s="4"/>
      <c r="M192" s="6"/>
      <c r="N192" s="20"/>
      <c r="O192" s="20"/>
      <c r="P192" s="20"/>
      <c r="Q192" s="4"/>
      <c r="R192" s="6"/>
      <c r="S192" s="20"/>
      <c r="T192" s="20"/>
      <c r="U192" s="20"/>
      <c r="V192" s="4"/>
      <c r="W192" s="6"/>
      <c r="X192" s="20"/>
      <c r="Y192" s="20"/>
      <c r="Z192" s="20"/>
      <c r="AA192" s="4"/>
      <c r="AB192" s="6"/>
      <c r="AC192" s="20"/>
      <c r="AD192" s="20"/>
      <c r="AE192" s="20"/>
      <c r="AF192" s="4"/>
    </row>
    <row r="193" spans="2:33" ht="13.8" thickBot="1">
      <c r="B193" s="232"/>
      <c r="C193" s="214"/>
      <c r="D193" s="45"/>
      <c r="E193" s="46" t="s">
        <v>39</v>
      </c>
      <c r="F193" s="41" t="s">
        <v>376</v>
      </c>
      <c r="G193" s="49" t="s">
        <v>377</v>
      </c>
      <c r="H193" s="6"/>
      <c r="I193" s="20"/>
      <c r="J193" s="20"/>
      <c r="K193" s="20"/>
      <c r="L193" s="4"/>
      <c r="M193" s="6"/>
      <c r="N193" s="20"/>
      <c r="O193" s="20"/>
      <c r="P193" s="20"/>
      <c r="Q193" s="4"/>
      <c r="R193" s="6"/>
      <c r="S193" s="20"/>
      <c r="T193" s="20"/>
      <c r="U193" s="20"/>
      <c r="V193" s="4"/>
      <c r="W193" s="6"/>
      <c r="X193" s="20"/>
      <c r="Y193" s="20"/>
      <c r="Z193" s="20"/>
      <c r="AA193" s="4"/>
      <c r="AB193" s="6"/>
      <c r="AC193" s="20"/>
      <c r="AD193" s="20"/>
      <c r="AE193" s="20"/>
      <c r="AF193" s="4"/>
    </row>
    <row r="194" spans="2:33" ht="27" thickBot="1">
      <c r="B194" s="233"/>
      <c r="C194" s="214"/>
      <c r="D194" s="54"/>
      <c r="E194" s="55" t="s">
        <v>40</v>
      </c>
      <c r="F194" s="50" t="s">
        <v>74</v>
      </c>
      <c r="G194" s="51" t="s">
        <v>49</v>
      </c>
      <c r="H194" s="6"/>
      <c r="I194" s="20"/>
      <c r="J194" s="20"/>
      <c r="K194" s="20"/>
      <c r="L194" s="4"/>
      <c r="M194" s="6"/>
      <c r="N194" s="20"/>
      <c r="O194" s="20"/>
      <c r="P194" s="20"/>
      <c r="Q194" s="4"/>
      <c r="R194" s="6"/>
      <c r="S194" s="20"/>
      <c r="T194" s="20"/>
      <c r="U194" s="20"/>
      <c r="V194" s="4"/>
      <c r="W194" s="6"/>
      <c r="X194" s="20"/>
      <c r="Y194" s="20"/>
      <c r="Z194" s="20"/>
      <c r="AA194" s="4"/>
      <c r="AB194" s="6"/>
      <c r="AC194" s="20"/>
      <c r="AD194" s="20"/>
      <c r="AE194" s="20"/>
      <c r="AF194" s="4"/>
    </row>
    <row r="195" spans="2:33">
      <c r="B195" s="231"/>
      <c r="C195" s="213" t="s">
        <v>41</v>
      </c>
      <c r="D195" s="234"/>
      <c r="E195" s="216" t="s">
        <v>42</v>
      </c>
      <c r="F195" s="31"/>
      <c r="G195" s="37" t="s">
        <v>1</v>
      </c>
      <c r="H195" s="6"/>
      <c r="I195" s="20"/>
      <c r="J195" s="20"/>
      <c r="K195" s="20"/>
      <c r="L195" s="4"/>
      <c r="M195" s="6"/>
      <c r="N195" s="20"/>
      <c r="O195" s="20"/>
      <c r="P195" s="20"/>
      <c r="Q195" s="4"/>
      <c r="R195" s="6"/>
      <c r="S195" s="20"/>
      <c r="T195" s="20"/>
      <c r="U195" s="20"/>
      <c r="V195" s="4"/>
      <c r="W195" s="6"/>
      <c r="X195" s="20"/>
      <c r="Y195" s="20"/>
      <c r="Z195" s="20"/>
      <c r="AA195" s="4"/>
      <c r="AB195" s="6"/>
      <c r="AC195" s="20"/>
      <c r="AD195" s="20"/>
      <c r="AE195" s="20"/>
      <c r="AF195" s="4"/>
    </row>
    <row r="196" spans="2:33" ht="13.8" thickBot="1">
      <c r="B196" s="232"/>
      <c r="C196" s="214"/>
      <c r="D196" s="236"/>
      <c r="E196" s="220"/>
      <c r="F196" s="33"/>
      <c r="G196" s="43" t="s">
        <v>2</v>
      </c>
      <c r="H196" s="6"/>
      <c r="I196" s="20"/>
      <c r="J196" s="20"/>
      <c r="K196" s="20"/>
      <c r="L196" s="4"/>
      <c r="M196" s="6"/>
      <c r="N196" s="20"/>
      <c r="O196" s="20"/>
      <c r="P196" s="20"/>
      <c r="Q196" s="4"/>
      <c r="R196" s="6"/>
      <c r="S196" s="20"/>
      <c r="T196" s="20"/>
      <c r="U196" s="20"/>
      <c r="V196" s="4"/>
      <c r="W196" s="6"/>
      <c r="X196" s="20"/>
      <c r="Y196" s="20"/>
      <c r="Z196" s="20"/>
      <c r="AA196" s="4"/>
      <c r="AB196" s="6"/>
      <c r="AC196" s="20"/>
      <c r="AD196" s="20"/>
      <c r="AE196" s="20"/>
      <c r="AF196" s="4"/>
    </row>
    <row r="197" spans="2:33">
      <c r="B197" s="232"/>
      <c r="C197" s="214"/>
      <c r="D197" s="234"/>
      <c r="E197" s="217" t="s">
        <v>43</v>
      </c>
      <c r="F197" s="35" t="s">
        <v>378</v>
      </c>
      <c r="G197" s="36" t="s">
        <v>379</v>
      </c>
      <c r="H197" s="6"/>
      <c r="I197" s="20"/>
      <c r="J197" s="20"/>
      <c r="K197" s="20"/>
      <c r="L197" s="4"/>
      <c r="M197" s="6"/>
      <c r="N197" s="20"/>
      <c r="O197" s="20"/>
      <c r="P197" s="20"/>
      <c r="Q197" s="4"/>
      <c r="R197" s="6"/>
      <c r="S197" s="20"/>
      <c r="T197" s="20"/>
      <c r="U197" s="20"/>
      <c r="V197" s="4"/>
      <c r="W197" s="6"/>
      <c r="X197" s="20"/>
      <c r="Y197" s="20"/>
      <c r="Z197" s="20"/>
      <c r="AA197" s="4"/>
      <c r="AB197" s="6"/>
      <c r="AC197" s="20"/>
      <c r="AD197" s="20"/>
      <c r="AE197" s="20"/>
      <c r="AF197" s="4"/>
    </row>
    <row r="198" spans="2:33" ht="13.8" thickBot="1">
      <c r="B198" s="233"/>
      <c r="C198" s="215"/>
      <c r="D198" s="236"/>
      <c r="E198" s="220"/>
      <c r="F198" s="33" t="s">
        <v>380</v>
      </c>
      <c r="G198" s="34" t="s">
        <v>381</v>
      </c>
      <c r="H198" s="6"/>
      <c r="I198" s="20"/>
      <c r="J198" s="20"/>
      <c r="K198" s="20"/>
      <c r="L198" s="4"/>
      <c r="M198" s="6"/>
      <c r="N198" s="20"/>
      <c r="O198" s="20"/>
      <c r="P198" s="20"/>
      <c r="Q198" s="4"/>
      <c r="R198" s="6"/>
      <c r="S198" s="20"/>
      <c r="T198" s="20"/>
      <c r="U198" s="20"/>
      <c r="V198" s="4"/>
      <c r="W198" s="6"/>
      <c r="X198" s="20"/>
      <c r="Y198" s="20"/>
      <c r="Z198" s="20"/>
      <c r="AA198" s="4"/>
      <c r="AB198" s="6"/>
      <c r="AC198" s="20"/>
      <c r="AD198" s="20"/>
      <c r="AE198" s="20"/>
      <c r="AF198" s="4"/>
    </row>
    <row r="199" spans="2:33" ht="15" thickBot="1">
      <c r="G199" s="2"/>
      <c r="H199" s="22"/>
      <c r="I199" s="23"/>
      <c r="J199" s="23"/>
      <c r="K199" s="23"/>
      <c r="L199" s="3">
        <f>SUM(L14:L198)</f>
        <v>0</v>
      </c>
      <c r="M199" s="22"/>
      <c r="N199" s="23"/>
      <c r="O199" s="23"/>
      <c r="P199" s="23"/>
      <c r="Q199" s="3">
        <f>SUM(Q14:Q198)</f>
        <v>0</v>
      </c>
      <c r="R199" s="22"/>
      <c r="S199" s="23"/>
      <c r="T199" s="23"/>
      <c r="U199" s="23"/>
      <c r="V199" s="3">
        <f>SUM(V14:V198)</f>
        <v>0</v>
      </c>
      <c r="W199" s="22"/>
      <c r="X199" s="23"/>
      <c r="Y199" s="23"/>
      <c r="Z199" s="23"/>
      <c r="AA199" s="3">
        <f>SUM(AA14:AA198)</f>
        <v>0</v>
      </c>
      <c r="AB199" s="22"/>
      <c r="AC199" s="23"/>
      <c r="AD199" s="23"/>
      <c r="AE199" s="23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</sheetData>
  <mergeCells count="121">
    <mergeCell ref="K9:K10"/>
    <mergeCell ref="Q12:Q13"/>
    <mergeCell ref="R12:R13"/>
    <mergeCell ref="T12:T13"/>
    <mergeCell ref="U12:U13"/>
    <mergeCell ref="M9:M10"/>
    <mergeCell ref="Y12:Y13"/>
    <mergeCell ref="O9:O10"/>
    <mergeCell ref="P9:P10"/>
    <mergeCell ref="Q9:Q10"/>
    <mergeCell ref="R9:R10"/>
    <mergeCell ref="Y9:Y10"/>
    <mergeCell ref="C12:G12"/>
    <mergeCell ref="H12:H13"/>
    <mergeCell ref="I12:I13"/>
    <mergeCell ref="J12:J13"/>
    <mergeCell ref="K12:K13"/>
    <mergeCell ref="L12:L13"/>
    <mergeCell ref="N12:N13"/>
    <mergeCell ref="AA9:AA10"/>
    <mergeCell ref="AB9:AB10"/>
    <mergeCell ref="L9:L10"/>
    <mergeCell ref="N9:N10"/>
    <mergeCell ref="Z12:Z13"/>
    <mergeCell ref="AA12:AA13"/>
    <mergeCell ref="AB12:AB13"/>
    <mergeCell ref="O12:O13"/>
    <mergeCell ref="P12:P13"/>
    <mergeCell ref="C8:G11"/>
    <mergeCell ref="H8:L8"/>
    <mergeCell ref="S9:S10"/>
    <mergeCell ref="M12:M13"/>
    <mergeCell ref="S12:S13"/>
    <mergeCell ref="H9:H10"/>
    <mergeCell ref="I9:I10"/>
    <mergeCell ref="J9:J10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C5:U5"/>
    <mergeCell ref="M7:Q7"/>
    <mergeCell ref="R7:V7"/>
    <mergeCell ref="W7:AA7"/>
    <mergeCell ref="AB7:AF7"/>
    <mergeCell ref="M8:Q8"/>
    <mergeCell ref="R8:V8"/>
    <mergeCell ref="W8:AA8"/>
    <mergeCell ref="AB8:AF8"/>
    <mergeCell ref="H7:L7"/>
    <mergeCell ref="AF12:AF13"/>
    <mergeCell ref="V12:V13"/>
    <mergeCell ref="W12:W13"/>
    <mergeCell ref="X12:X13"/>
    <mergeCell ref="AD9:AD10"/>
    <mergeCell ref="AF9:AF10"/>
    <mergeCell ref="T9:T10"/>
    <mergeCell ref="U9:U10"/>
    <mergeCell ref="V9:V10"/>
    <mergeCell ref="W9:W10"/>
    <mergeCell ref="X9:X10"/>
    <mergeCell ref="AE9:AE10"/>
    <mergeCell ref="AE12:AE13"/>
    <mergeCell ref="AC12:AC13"/>
    <mergeCell ref="AD12:AD13"/>
    <mergeCell ref="AC9:AC10"/>
    <mergeCell ref="Z9:Z1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A201"/>
  <sheetViews>
    <sheetView topLeftCell="F6" workbookViewId="0">
      <pane xSplit="2" ySplit="8" topLeftCell="U14" activePane="bottomRight" state="frozen"/>
      <selection activeCell="F6" sqref="F6"/>
      <selection pane="topRight" activeCell="H6" sqref="H6"/>
      <selection pane="bottomLeft" activeCell="F14" sqref="F14"/>
      <selection pane="bottomRight" activeCell="Y11" sqref="Y11:Z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403</v>
      </c>
      <c r="H3"/>
      <c r="I3"/>
      <c r="J3"/>
    </row>
    <row r="4" spans="2:27" ht="13.8" thickBot="1"/>
    <row r="5" spans="2:27" ht="18.600000000000001" thickBot="1">
      <c r="C5" s="182" t="s">
        <v>404</v>
      </c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4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85" t="s">
        <v>383</v>
      </c>
      <c r="I7" s="186"/>
      <c r="J7" s="186"/>
      <c r="K7" s="186"/>
      <c r="L7" s="185" t="s">
        <v>384</v>
      </c>
      <c r="M7" s="186"/>
      <c r="N7" s="186"/>
      <c r="O7" s="186"/>
      <c r="P7" s="185" t="s">
        <v>385</v>
      </c>
      <c r="Q7" s="186"/>
      <c r="R7" s="186"/>
      <c r="S7" s="186"/>
      <c r="T7" s="185" t="s">
        <v>386</v>
      </c>
      <c r="U7" s="186"/>
      <c r="V7" s="186"/>
      <c r="W7" s="186"/>
      <c r="X7" s="185" t="s">
        <v>387</v>
      </c>
      <c r="Y7" s="186"/>
      <c r="Z7" s="186"/>
      <c r="AA7" s="187"/>
    </row>
    <row r="8" spans="2:27" ht="20.25" customHeight="1" thickBot="1">
      <c r="C8" s="197" t="s">
        <v>388</v>
      </c>
      <c r="D8" s="198"/>
      <c r="E8" s="199"/>
      <c r="F8" s="200"/>
      <c r="G8" s="201"/>
      <c r="H8" s="188" t="s">
        <v>419</v>
      </c>
      <c r="I8" s="189"/>
      <c r="J8" s="189"/>
      <c r="K8" s="190"/>
      <c r="L8" s="188" t="s">
        <v>419</v>
      </c>
      <c r="M8" s="189"/>
      <c r="N8" s="189"/>
      <c r="O8" s="190"/>
      <c r="P8" s="188" t="s">
        <v>419</v>
      </c>
      <c r="Q8" s="189"/>
      <c r="R8" s="189"/>
      <c r="S8" s="190"/>
      <c r="T8" s="188" t="s">
        <v>419</v>
      </c>
      <c r="U8" s="189"/>
      <c r="V8" s="189"/>
      <c r="W8" s="190"/>
      <c r="X8" s="188" t="s">
        <v>419</v>
      </c>
      <c r="Y8" s="189"/>
      <c r="Z8" s="189"/>
      <c r="AA8" s="190"/>
    </row>
    <row r="9" spans="2:27" ht="20.25" customHeight="1">
      <c r="C9" s="202"/>
      <c r="D9" s="203"/>
      <c r="E9" s="204"/>
      <c r="F9" s="205"/>
      <c r="G9" s="206"/>
      <c r="H9" s="191" t="s">
        <v>389</v>
      </c>
      <c r="I9" s="193" t="s">
        <v>390</v>
      </c>
      <c r="J9" s="193" t="s">
        <v>391</v>
      </c>
      <c r="K9" s="195" t="s">
        <v>51</v>
      </c>
      <c r="L9" s="191" t="s">
        <v>389</v>
      </c>
      <c r="M9" s="193" t="s">
        <v>390</v>
      </c>
      <c r="N9" s="193" t="s">
        <v>391</v>
      </c>
      <c r="O9" s="195" t="s">
        <v>51</v>
      </c>
      <c r="P9" s="191" t="s">
        <v>389</v>
      </c>
      <c r="Q9" s="193" t="s">
        <v>390</v>
      </c>
      <c r="R9" s="193" t="s">
        <v>391</v>
      </c>
      <c r="S9" s="195" t="s">
        <v>51</v>
      </c>
      <c r="T9" s="191" t="s">
        <v>389</v>
      </c>
      <c r="U9" s="193" t="s">
        <v>390</v>
      </c>
      <c r="V9" s="193" t="s">
        <v>391</v>
      </c>
      <c r="W9" s="195" t="s">
        <v>51</v>
      </c>
      <c r="X9" s="191" t="s">
        <v>389</v>
      </c>
      <c r="Y9" s="193" t="s">
        <v>390</v>
      </c>
      <c r="Z9" s="193" t="s">
        <v>391</v>
      </c>
      <c r="AA9" s="195" t="s">
        <v>51</v>
      </c>
    </row>
    <row r="10" spans="2:27" ht="20.25" customHeight="1" thickBot="1">
      <c r="C10" s="202"/>
      <c r="D10" s="203"/>
      <c r="E10" s="204"/>
      <c r="F10" s="205"/>
      <c r="G10" s="206"/>
      <c r="H10" s="192"/>
      <c r="I10" s="194"/>
      <c r="J10" s="194"/>
      <c r="K10" s="196"/>
      <c r="L10" s="192"/>
      <c r="M10" s="194"/>
      <c r="N10" s="194"/>
      <c r="O10" s="196"/>
      <c r="P10" s="192"/>
      <c r="Q10" s="194"/>
      <c r="R10" s="194"/>
      <c r="S10" s="196"/>
      <c r="T10" s="192"/>
      <c r="U10" s="194"/>
      <c r="V10" s="194"/>
      <c r="W10" s="196"/>
      <c r="X10" s="192"/>
      <c r="Y10" s="194"/>
      <c r="Z10" s="194"/>
      <c r="AA10" s="196"/>
    </row>
    <row r="11" spans="2:27" ht="20.25" customHeight="1" thickBot="1">
      <c r="C11" s="207"/>
      <c r="D11" s="208"/>
      <c r="E11" s="209"/>
      <c r="F11" s="210"/>
      <c r="G11" s="211"/>
      <c r="H11" s="14">
        <v>14948</v>
      </c>
      <c r="I11" s="90">
        <v>101841000</v>
      </c>
      <c r="J11" s="16">
        <f>+I11*75%</f>
        <v>76380750</v>
      </c>
      <c r="K11" s="101">
        <f>+I11-J11</f>
        <v>25460250</v>
      </c>
      <c r="L11" s="14">
        <v>15203</v>
      </c>
      <c r="M11" s="90">
        <v>104896000</v>
      </c>
      <c r="N11" s="16">
        <f>+M11*87%</f>
        <v>91259520</v>
      </c>
      <c r="O11" s="101">
        <f>+M11-N11</f>
        <v>13636480</v>
      </c>
      <c r="P11" s="81">
        <v>10642.099999999999</v>
      </c>
      <c r="Q11" s="90">
        <v>52448000</v>
      </c>
      <c r="R11" s="16">
        <f>+Q11*87%</f>
        <v>45629760</v>
      </c>
      <c r="S11" s="101">
        <f>+Q11-R11</f>
        <v>6818240</v>
      </c>
      <c r="T11" s="81">
        <v>5321.0499999999993</v>
      </c>
      <c r="U11" s="90">
        <v>26224000</v>
      </c>
      <c r="V11" s="16">
        <f>+U11*87%</f>
        <v>22814880</v>
      </c>
      <c r="W11" s="101">
        <f>+U11-V11</f>
        <v>3409120</v>
      </c>
      <c r="X11" s="83">
        <v>2660.5249999999996</v>
      </c>
      <c r="Y11" s="90">
        <v>13112000</v>
      </c>
      <c r="Z11" s="16">
        <f>+Y11*87%</f>
        <v>11407440</v>
      </c>
      <c r="AA11" s="101">
        <f>+Y11-Z11</f>
        <v>1704560</v>
      </c>
    </row>
    <row r="12" spans="2:27" ht="20.25" customHeight="1" thickBot="1">
      <c r="C12" s="224" t="s">
        <v>392</v>
      </c>
      <c r="D12" s="225"/>
      <c r="E12" s="226"/>
      <c r="F12" s="227"/>
      <c r="G12" s="228"/>
      <c r="H12" s="221" t="s">
        <v>393</v>
      </c>
      <c r="I12" s="193" t="s">
        <v>394</v>
      </c>
      <c r="J12" s="193" t="s">
        <v>395</v>
      </c>
      <c r="K12" s="195" t="s">
        <v>396</v>
      </c>
      <c r="L12" s="221" t="s">
        <v>393</v>
      </c>
      <c r="M12" s="193" t="s">
        <v>394</v>
      </c>
      <c r="N12" s="193" t="s">
        <v>395</v>
      </c>
      <c r="O12" s="195" t="s">
        <v>396</v>
      </c>
      <c r="P12" s="221" t="s">
        <v>393</v>
      </c>
      <c r="Q12" s="193" t="s">
        <v>394</v>
      </c>
      <c r="R12" s="193" t="s">
        <v>395</v>
      </c>
      <c r="S12" s="195" t="s">
        <v>396</v>
      </c>
      <c r="T12" s="221" t="s">
        <v>393</v>
      </c>
      <c r="U12" s="193" t="s">
        <v>394</v>
      </c>
      <c r="V12" s="193" t="s">
        <v>395</v>
      </c>
      <c r="W12" s="195" t="s">
        <v>396</v>
      </c>
      <c r="X12" s="221" t="s">
        <v>393</v>
      </c>
      <c r="Y12" s="193" t="s">
        <v>394</v>
      </c>
      <c r="Z12" s="193" t="s">
        <v>395</v>
      </c>
      <c r="AA12" s="195" t="s">
        <v>396</v>
      </c>
    </row>
    <row r="13" spans="2:27" ht="20.2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223"/>
      <c r="I13" s="194"/>
      <c r="J13" s="194"/>
      <c r="K13" s="196"/>
      <c r="L13" s="223"/>
      <c r="M13" s="194"/>
      <c r="N13" s="194"/>
      <c r="O13" s="196"/>
      <c r="P13" s="223"/>
      <c r="Q13" s="194"/>
      <c r="R13" s="194"/>
      <c r="S13" s="196"/>
      <c r="T13" s="223"/>
      <c r="U13" s="194"/>
      <c r="V13" s="194"/>
      <c r="W13" s="196"/>
      <c r="X13" s="222"/>
      <c r="Y13" s="194"/>
      <c r="Z13" s="194"/>
      <c r="AA13" s="196"/>
    </row>
    <row r="14" spans="2:27">
      <c r="B14" s="231"/>
      <c r="C14" s="213" t="s">
        <v>7</v>
      </c>
      <c r="D14" s="234"/>
      <c r="E14" s="216" t="s">
        <v>9</v>
      </c>
      <c r="F14" s="35" t="s">
        <v>52</v>
      </c>
      <c r="G14" s="44" t="s">
        <v>53</v>
      </c>
      <c r="H14" s="9">
        <v>441</v>
      </c>
      <c r="I14" s="93">
        <f>+'[2]13- Costo 2013'!$N$9</f>
        <v>63698.189573565149</v>
      </c>
      <c r="J14" s="87">
        <f>+H14/$H$11</f>
        <v>2.9502274551779503E-2</v>
      </c>
      <c r="K14" s="7">
        <f>+H14*I14</f>
        <v>28090901.60194223</v>
      </c>
      <c r="L14" s="71">
        <f>+N14*L11</f>
        <v>448.52308001070378</v>
      </c>
      <c r="M14" s="98">
        <f>+'[3]Costos unitarios'!$N$9</f>
        <v>48847.195127024228</v>
      </c>
      <c r="N14" s="8">
        <v>2.9502274551779503E-2</v>
      </c>
      <c r="O14" s="7">
        <f>+L14*M14</f>
        <v>21909094.408256747</v>
      </c>
      <c r="P14" s="71">
        <f>+R14*P11</f>
        <v>313.9661560074926</v>
      </c>
      <c r="Q14" s="98">
        <f>+'[4]Costos unitarios'!$N$9</f>
        <v>50192.077174907732</v>
      </c>
      <c r="R14" s="8">
        <v>2.9502274551779503E-2</v>
      </c>
      <c r="S14" s="7">
        <f>+P14*Q14</f>
        <v>15758613.53263719</v>
      </c>
      <c r="T14" s="71">
        <f>+V14*T11</f>
        <v>156.9830780037463</v>
      </c>
      <c r="U14" s="98">
        <f>+'[5]Costos unitarios'!$N$9</f>
        <v>54277.687851772585</v>
      </c>
      <c r="V14" s="8">
        <v>2.9502274551779503E-2</v>
      </c>
      <c r="W14" s="7">
        <f>+T14*U14</f>
        <v>8520678.5058978088</v>
      </c>
      <c r="X14" s="71">
        <f>+Z14*X11</f>
        <v>78.49153900187315</v>
      </c>
      <c r="Y14" s="98">
        <f>+'[6]Costos unitarios'!$N$9</f>
        <v>53629.836638485416</v>
      </c>
      <c r="Z14" s="8">
        <v>2.9502274551779503E-2</v>
      </c>
      <c r="AA14" s="7">
        <f>+X14*Y14</f>
        <v>4209488.4141737632</v>
      </c>
    </row>
    <row r="15" spans="2:27">
      <c r="B15" s="232"/>
      <c r="C15" s="214"/>
      <c r="D15" s="235"/>
      <c r="E15" s="217"/>
      <c r="F15" s="35"/>
      <c r="G15" s="44" t="s">
        <v>426</v>
      </c>
      <c r="H15" s="78">
        <f>+J15*H11</f>
        <v>57</v>
      </c>
      <c r="I15" s="96"/>
      <c r="J15" s="20">
        <v>3.8132191597538131E-3</v>
      </c>
      <c r="K15" s="80">
        <f>+H15*I15</f>
        <v>0</v>
      </c>
      <c r="L15" s="82">
        <v>117</v>
      </c>
      <c r="M15" s="79"/>
      <c r="N15" s="79">
        <v>3.8132191597538131E-3</v>
      </c>
      <c r="O15" s="80">
        <f>+L15*M15</f>
        <v>0</v>
      </c>
      <c r="P15" s="82">
        <f>+R15*P11</f>
        <v>40.58065962001605</v>
      </c>
      <c r="Q15" s="79"/>
      <c r="R15" s="79">
        <v>3.8132191597538131E-3</v>
      </c>
      <c r="S15" s="80">
        <f>+P15*Q15</f>
        <v>0</v>
      </c>
      <c r="T15" s="67">
        <f>+V15*$T$11</f>
        <v>20.290329810008025</v>
      </c>
      <c r="U15" s="79"/>
      <c r="V15" s="79">
        <v>3.8132191597538131E-3</v>
      </c>
      <c r="W15" s="80">
        <f>+T15*U15</f>
        <v>0</v>
      </c>
      <c r="X15" s="67">
        <f>+Z15*$X$11</f>
        <v>10.145164905004012</v>
      </c>
      <c r="Y15" s="79"/>
      <c r="Z15" s="79">
        <v>3.8132191597538131E-3</v>
      </c>
      <c r="AA15" s="80">
        <f>+X15*Y15</f>
        <v>0</v>
      </c>
    </row>
    <row r="16" spans="2:27">
      <c r="B16" s="232"/>
      <c r="C16" s="214"/>
      <c r="D16" s="235"/>
      <c r="E16" s="217"/>
      <c r="F16" s="25" t="s">
        <v>54</v>
      </c>
      <c r="G16" s="26" t="s">
        <v>55</v>
      </c>
      <c r="H16" s="5"/>
      <c r="I16" s="97"/>
      <c r="J16" s="20">
        <f t="shared" ref="J16:J79" si="0">+H16/$H$11</f>
        <v>0</v>
      </c>
      <c r="K16" s="80">
        <f t="shared" ref="K16:K79" si="1">+H16*I16</f>
        <v>0</v>
      </c>
      <c r="L16" s="67"/>
      <c r="M16" s="20"/>
      <c r="N16" s="20">
        <v>0</v>
      </c>
      <c r="O16" s="80">
        <f t="shared" ref="O16:O79" si="2">+L16*M16</f>
        <v>0</v>
      </c>
      <c r="P16" s="67"/>
      <c r="Q16" s="20"/>
      <c r="R16" s="20">
        <v>0</v>
      </c>
      <c r="S16" s="80">
        <f t="shared" ref="S16:S79" si="3">+P16*Q16</f>
        <v>0</v>
      </c>
      <c r="T16" s="67"/>
      <c r="U16" s="20"/>
      <c r="V16" s="20">
        <v>0</v>
      </c>
      <c r="W16" s="80">
        <f t="shared" ref="W16:W79" si="4">+T16*U16</f>
        <v>0</v>
      </c>
      <c r="X16" s="67"/>
      <c r="Y16" s="20"/>
      <c r="Z16" s="20">
        <v>0</v>
      </c>
      <c r="AA16" s="80">
        <f t="shared" ref="AA16:AA79" si="5">+X16*Y16</f>
        <v>0</v>
      </c>
    </row>
    <row r="17" spans="2:27">
      <c r="B17" s="232"/>
      <c r="C17" s="214"/>
      <c r="D17" s="235"/>
      <c r="E17" s="217"/>
      <c r="F17" s="25" t="s">
        <v>56</v>
      </c>
      <c r="G17" s="27" t="s">
        <v>57</v>
      </c>
      <c r="H17" s="5"/>
      <c r="I17" s="79"/>
      <c r="J17" s="20">
        <f t="shared" si="0"/>
        <v>0</v>
      </c>
      <c r="K17" s="80">
        <f t="shared" si="1"/>
        <v>0</v>
      </c>
      <c r="L17" s="67"/>
      <c r="M17" s="99"/>
      <c r="N17" s="20">
        <v>0</v>
      </c>
      <c r="O17" s="80">
        <f t="shared" si="2"/>
        <v>0</v>
      </c>
      <c r="P17" s="67"/>
      <c r="Q17" s="99"/>
      <c r="R17" s="20">
        <v>0</v>
      </c>
      <c r="S17" s="80">
        <f t="shared" si="3"/>
        <v>0</v>
      </c>
      <c r="T17" s="67"/>
      <c r="U17" s="99"/>
      <c r="V17" s="20">
        <v>0</v>
      </c>
      <c r="W17" s="80">
        <f t="shared" si="4"/>
        <v>0</v>
      </c>
      <c r="X17" s="67"/>
      <c r="Y17" s="99"/>
      <c r="Z17" s="20">
        <v>0</v>
      </c>
      <c r="AA17" s="80">
        <f t="shared" si="5"/>
        <v>0</v>
      </c>
    </row>
    <row r="18" spans="2:27">
      <c r="B18" s="232"/>
      <c r="C18" s="214"/>
      <c r="D18" s="235"/>
      <c r="E18" s="217"/>
      <c r="F18" s="25" t="s">
        <v>58</v>
      </c>
      <c r="G18" s="27" t="s">
        <v>59</v>
      </c>
      <c r="H18" s="5"/>
      <c r="I18" s="97">
        <f>+'[2]13- Costo 2013'!$N12</f>
        <v>63698.189573565141</v>
      </c>
      <c r="J18" s="20">
        <f t="shared" si="0"/>
        <v>0</v>
      </c>
      <c r="K18" s="80">
        <f t="shared" si="1"/>
        <v>0</v>
      </c>
      <c r="L18" s="67"/>
      <c r="M18" s="97">
        <f>+'[3]Costos unitarios'!$N12</f>
        <v>48847.195127024221</v>
      </c>
      <c r="N18" s="20">
        <v>0</v>
      </c>
      <c r="O18" s="80">
        <f t="shared" si="2"/>
        <v>0</v>
      </c>
      <c r="P18" s="67"/>
      <c r="Q18" s="97">
        <f>+'[4]Costos unitarios'!$N12</f>
        <v>50192.077174907732</v>
      </c>
      <c r="R18" s="20">
        <v>0</v>
      </c>
      <c r="S18" s="80">
        <f t="shared" si="3"/>
        <v>0</v>
      </c>
      <c r="T18" s="67"/>
      <c r="U18" s="97">
        <f>+'[5]Costos unitarios'!$N12</f>
        <v>54277.687851772585</v>
      </c>
      <c r="V18" s="20">
        <v>0</v>
      </c>
      <c r="W18" s="80">
        <f t="shared" si="4"/>
        <v>0</v>
      </c>
      <c r="X18" s="67"/>
      <c r="Y18" s="97">
        <f>+'[6]Costos unitarios'!$N12</f>
        <v>53629.836638485416</v>
      </c>
      <c r="Z18" s="20">
        <v>0</v>
      </c>
      <c r="AA18" s="80">
        <f t="shared" si="5"/>
        <v>0</v>
      </c>
    </row>
    <row r="19" spans="2:27" ht="13.8" thickBot="1">
      <c r="B19" s="232"/>
      <c r="C19" s="214"/>
      <c r="D19" s="236"/>
      <c r="E19" s="218"/>
      <c r="F19" s="33" t="s">
        <v>60</v>
      </c>
      <c r="G19" s="34" t="s">
        <v>61</v>
      </c>
      <c r="H19" s="5"/>
      <c r="I19" s="97">
        <f>+'[2]13- Costo 2013'!$N13</f>
        <v>63698.189573565134</v>
      </c>
      <c r="J19" s="20">
        <f t="shared" si="0"/>
        <v>0</v>
      </c>
      <c r="K19" s="80">
        <f t="shared" si="1"/>
        <v>0</v>
      </c>
      <c r="L19" s="67"/>
      <c r="M19" s="97">
        <f>+'[3]Costos unitarios'!$N13</f>
        <v>48847.195127024221</v>
      </c>
      <c r="N19" s="20">
        <v>0</v>
      </c>
      <c r="O19" s="80">
        <f t="shared" si="2"/>
        <v>0</v>
      </c>
      <c r="P19" s="67"/>
      <c r="Q19" s="97">
        <f>+'[4]Costos unitarios'!$N13</f>
        <v>50192.077174907739</v>
      </c>
      <c r="R19" s="20">
        <v>0</v>
      </c>
      <c r="S19" s="80">
        <f t="shared" si="3"/>
        <v>0</v>
      </c>
      <c r="T19" s="67"/>
      <c r="U19" s="97">
        <f>+'[5]Costos unitarios'!$N13</f>
        <v>54277.687851772585</v>
      </c>
      <c r="V19" s="20">
        <v>0</v>
      </c>
      <c r="W19" s="80">
        <f t="shared" si="4"/>
        <v>0</v>
      </c>
      <c r="X19" s="67"/>
      <c r="Y19" s="97">
        <f>+'[6]Costos unitarios'!$N13</f>
        <v>53629.836638485416</v>
      </c>
      <c r="Z19" s="20">
        <v>0</v>
      </c>
      <c r="AA19" s="80">
        <f t="shared" si="5"/>
        <v>0</v>
      </c>
    </row>
    <row r="20" spans="2:27">
      <c r="B20" s="232"/>
      <c r="C20" s="214"/>
      <c r="D20" s="234"/>
      <c r="E20" s="219" t="s">
        <v>10</v>
      </c>
      <c r="F20" s="35"/>
      <c r="G20" s="44" t="s">
        <v>44</v>
      </c>
      <c r="H20" s="5">
        <v>24</v>
      </c>
      <c r="I20" s="97">
        <f>+'[2]13- Costo 2013'!$N14</f>
        <v>255668.47563220988</v>
      </c>
      <c r="J20" s="20">
        <f t="shared" si="0"/>
        <v>1.6055659620016055E-3</v>
      </c>
      <c r="K20" s="80">
        <f t="shared" si="1"/>
        <v>6136043.415173037</v>
      </c>
      <c r="L20" s="67">
        <f>+N20*$L$11</f>
        <v>24.409419320310409</v>
      </c>
      <c r="M20" s="97">
        <f>+'[3]Costos unitarios'!$N14</f>
        <v>219860.63229493334</v>
      </c>
      <c r="N20" s="20">
        <v>1.6055659620016055E-3</v>
      </c>
      <c r="O20" s="80">
        <f t="shared" si="2"/>
        <v>5366670.3657156089</v>
      </c>
      <c r="P20" s="67">
        <f>+R20*$P$11</f>
        <v>17.086593524217285</v>
      </c>
      <c r="Q20" s="97">
        <f>+'[4]Costos unitarios'!$N14</f>
        <v>203979.44940075383</v>
      </c>
      <c r="R20" s="20">
        <v>1.6055659620016055E-3</v>
      </c>
      <c r="S20" s="80">
        <f t="shared" si="3"/>
        <v>3485313.9392043278</v>
      </c>
      <c r="T20" s="67">
        <f>+V20*$T$11</f>
        <v>8.5432967621086426</v>
      </c>
      <c r="U20" s="97">
        <f>+'[5]Costos unitarios'!$N14</f>
        <v>239335.28103627029</v>
      </c>
      <c r="V20" s="20">
        <v>1.6055659620016055E-3</v>
      </c>
      <c r="W20" s="80">
        <f t="shared" si="4"/>
        <v>2044712.33153553</v>
      </c>
      <c r="X20" s="67">
        <f>+Z20*$X$11</f>
        <v>4.2716483810543213</v>
      </c>
      <c r="Y20" s="97">
        <f>+'[6]Costos unitarios'!$N14</f>
        <v>235913.70714867226</v>
      </c>
      <c r="Z20" s="20">
        <v>1.6055659620016055E-3</v>
      </c>
      <c r="AA20" s="80">
        <f t="shared" si="5"/>
        <v>1007740.4052101491</v>
      </c>
    </row>
    <row r="21" spans="2:27">
      <c r="B21" s="232"/>
      <c r="C21" s="214"/>
      <c r="D21" s="235"/>
      <c r="E21" s="217"/>
      <c r="F21" s="25" t="s">
        <v>62</v>
      </c>
      <c r="G21" s="27" t="s">
        <v>63</v>
      </c>
      <c r="H21" s="5"/>
      <c r="I21" s="97"/>
      <c r="J21" s="20">
        <f t="shared" si="0"/>
        <v>0</v>
      </c>
      <c r="K21" s="80">
        <f t="shared" si="1"/>
        <v>0</v>
      </c>
      <c r="L21" s="67"/>
      <c r="M21" s="97"/>
      <c r="N21" s="20">
        <v>0</v>
      </c>
      <c r="O21" s="80">
        <f t="shared" si="2"/>
        <v>0</v>
      </c>
      <c r="P21" s="67"/>
      <c r="Q21" s="97"/>
      <c r="R21" s="20">
        <v>0</v>
      </c>
      <c r="S21" s="80">
        <f t="shared" si="3"/>
        <v>0</v>
      </c>
      <c r="T21" s="67"/>
      <c r="U21" s="97"/>
      <c r="V21" s="20">
        <v>0</v>
      </c>
      <c r="W21" s="80">
        <f t="shared" si="4"/>
        <v>0</v>
      </c>
      <c r="X21" s="67"/>
      <c r="Y21" s="97"/>
      <c r="Z21" s="20">
        <v>0</v>
      </c>
      <c r="AA21" s="80">
        <f t="shared" si="5"/>
        <v>0</v>
      </c>
    </row>
    <row r="22" spans="2:27" ht="13.8" thickBot="1">
      <c r="B22" s="233"/>
      <c r="C22" s="215"/>
      <c r="D22" s="236"/>
      <c r="E22" s="220"/>
      <c r="F22" s="33" t="s">
        <v>64</v>
      </c>
      <c r="G22" s="34" t="s">
        <v>65</v>
      </c>
      <c r="H22" s="5"/>
      <c r="I22" s="97"/>
      <c r="J22" s="20">
        <f t="shared" si="0"/>
        <v>0</v>
      </c>
      <c r="K22" s="80">
        <f t="shared" si="1"/>
        <v>0</v>
      </c>
      <c r="L22" s="67"/>
      <c r="M22" s="97"/>
      <c r="N22" s="20">
        <v>0</v>
      </c>
      <c r="O22" s="80">
        <f t="shared" si="2"/>
        <v>0</v>
      </c>
      <c r="P22" s="67"/>
      <c r="Q22" s="97"/>
      <c r="R22" s="20">
        <v>0</v>
      </c>
      <c r="S22" s="80">
        <f t="shared" si="3"/>
        <v>0</v>
      </c>
      <c r="T22" s="67"/>
      <c r="U22" s="97"/>
      <c r="V22" s="20">
        <v>0</v>
      </c>
      <c r="W22" s="80">
        <f t="shared" si="4"/>
        <v>0</v>
      </c>
      <c r="X22" s="67"/>
      <c r="Y22" s="97"/>
      <c r="Z22" s="20">
        <v>0</v>
      </c>
      <c r="AA22" s="80">
        <f t="shared" si="5"/>
        <v>0</v>
      </c>
    </row>
    <row r="23" spans="2:27" ht="13.5" customHeight="1">
      <c r="B23" s="231"/>
      <c r="C23" s="214" t="s">
        <v>11</v>
      </c>
      <c r="D23" s="234"/>
      <c r="E23" s="216" t="s">
        <v>15</v>
      </c>
      <c r="F23" s="31" t="s">
        <v>66</v>
      </c>
      <c r="G23" s="32" t="s">
        <v>67</v>
      </c>
      <c r="H23" s="5">
        <v>292</v>
      </c>
      <c r="I23" s="97">
        <f>+'[2]13- Costo 2013'!$N17</f>
        <v>15545.178651272307</v>
      </c>
      <c r="J23" s="20">
        <f t="shared" si="0"/>
        <v>1.9534385871019536E-2</v>
      </c>
      <c r="K23" s="80">
        <f t="shared" si="1"/>
        <v>4539192.1661715135</v>
      </c>
      <c r="L23" s="67">
        <f t="shared" ref="L23:L86" si="6">+N23*$L$11</f>
        <v>296.98126839711</v>
      </c>
      <c r="M23" s="97">
        <f>+'[3]Costos unitarios'!$N17</f>
        <v>15827.798489027009</v>
      </c>
      <c r="N23" s="20">
        <v>1.9534385871019536E-2</v>
      </c>
      <c r="O23" s="80">
        <f t="shared" si="2"/>
        <v>4700559.6712051025</v>
      </c>
      <c r="P23" s="67">
        <f t="shared" ref="P23:P86" si="7">+R23*$P$11</f>
        <v>207.88688787797696</v>
      </c>
      <c r="Q23" s="97">
        <f>+'[4]Costos unitarios'!$N17</f>
        <v>15611.249513137203</v>
      </c>
      <c r="R23" s="20">
        <v>1.9534385871019536E-2</v>
      </c>
      <c r="S23" s="80">
        <f t="shared" si="3"/>
        <v>3245374.0771726761</v>
      </c>
      <c r="T23" s="67">
        <f t="shared" ref="T23:T86" si="8">+V23*$T$11</f>
        <v>103.94344393898848</v>
      </c>
      <c r="U23" s="97">
        <f>+'[5]Costos unitarios'!$N17</f>
        <v>38749.037820405028</v>
      </c>
      <c r="V23" s="20">
        <v>1.9534385871019536E-2</v>
      </c>
      <c r="W23" s="80">
        <f t="shared" si="4"/>
        <v>4027708.4403750147</v>
      </c>
      <c r="X23" s="67">
        <f t="shared" ref="X23:X86" si="9">+Z23*$X$11</f>
        <v>51.97172196949424</v>
      </c>
      <c r="Y23" s="97">
        <f>+'[6]Costos unitarios'!$N17</f>
        <v>50722.218949030765</v>
      </c>
      <c r="Z23" s="20">
        <v>1.9534385871019536E-2</v>
      </c>
      <c r="AA23" s="80">
        <f t="shared" si="5"/>
        <v>2636121.0608948395</v>
      </c>
    </row>
    <row r="24" spans="2:27">
      <c r="B24" s="232"/>
      <c r="C24" s="214"/>
      <c r="D24" s="235"/>
      <c r="E24" s="217"/>
      <c r="F24" s="25" t="s">
        <v>68</v>
      </c>
      <c r="G24" s="27" t="s">
        <v>69</v>
      </c>
      <c r="H24" s="5"/>
      <c r="I24" s="97"/>
      <c r="J24" s="20">
        <f t="shared" si="0"/>
        <v>0</v>
      </c>
      <c r="K24" s="80">
        <f t="shared" si="1"/>
        <v>0</v>
      </c>
      <c r="L24" s="67">
        <f t="shared" si="6"/>
        <v>0</v>
      </c>
      <c r="M24" s="97"/>
      <c r="N24" s="20">
        <v>0</v>
      </c>
      <c r="O24" s="80">
        <f t="shared" si="2"/>
        <v>0</v>
      </c>
      <c r="P24" s="67">
        <f t="shared" si="7"/>
        <v>0</v>
      </c>
      <c r="Q24" s="97"/>
      <c r="R24" s="20">
        <v>0</v>
      </c>
      <c r="S24" s="80">
        <f t="shared" si="3"/>
        <v>0</v>
      </c>
      <c r="T24" s="67">
        <f t="shared" si="8"/>
        <v>0</v>
      </c>
      <c r="U24" s="97"/>
      <c r="V24" s="20">
        <v>0</v>
      </c>
      <c r="W24" s="80">
        <f t="shared" si="4"/>
        <v>0</v>
      </c>
      <c r="X24" s="67">
        <f t="shared" si="9"/>
        <v>0</v>
      </c>
      <c r="Y24" s="97"/>
      <c r="Z24" s="20">
        <v>0</v>
      </c>
      <c r="AA24" s="80">
        <f t="shared" si="5"/>
        <v>0</v>
      </c>
    </row>
    <row r="25" spans="2:27">
      <c r="B25" s="232"/>
      <c r="C25" s="214"/>
      <c r="D25" s="235"/>
      <c r="E25" s="217"/>
      <c r="F25" s="25" t="s">
        <v>70</v>
      </c>
      <c r="G25" s="27" t="s">
        <v>71</v>
      </c>
      <c r="H25" s="5"/>
      <c r="I25" s="97">
        <f>+'[2]13- Costo 2013'!$N19</f>
        <v>15545.178651272305</v>
      </c>
      <c r="J25" s="20">
        <f t="shared" si="0"/>
        <v>0</v>
      </c>
      <c r="K25" s="80">
        <f t="shared" si="1"/>
        <v>0</v>
      </c>
      <c r="L25" s="67">
        <f t="shared" si="6"/>
        <v>0</v>
      </c>
      <c r="M25" s="97">
        <f>+'[3]Costos unitarios'!$N19</f>
        <v>15827.798489027009</v>
      </c>
      <c r="N25" s="20">
        <v>0</v>
      </c>
      <c r="O25" s="80">
        <f t="shared" si="2"/>
        <v>0</v>
      </c>
      <c r="P25" s="67">
        <f t="shared" si="7"/>
        <v>0</v>
      </c>
      <c r="Q25" s="97">
        <f>+'[4]Costos unitarios'!$N19</f>
        <v>15611.249513137203</v>
      </c>
      <c r="R25" s="20">
        <v>0</v>
      </c>
      <c r="S25" s="80">
        <f t="shared" si="3"/>
        <v>0</v>
      </c>
      <c r="T25" s="67">
        <f t="shared" si="8"/>
        <v>0</v>
      </c>
      <c r="U25" s="97">
        <f>+'[5]Costos unitarios'!$N19</f>
        <v>38749.037820405028</v>
      </c>
      <c r="V25" s="20">
        <v>0</v>
      </c>
      <c r="W25" s="80">
        <f t="shared" si="4"/>
        <v>0</v>
      </c>
      <c r="X25" s="67">
        <f t="shared" si="9"/>
        <v>0</v>
      </c>
      <c r="Y25" s="97">
        <f>+'[6]Costos unitarios'!$N19</f>
        <v>50722.21894903075</v>
      </c>
      <c r="Z25" s="20">
        <v>0</v>
      </c>
      <c r="AA25" s="80">
        <f t="shared" si="5"/>
        <v>0</v>
      </c>
    </row>
    <row r="26" spans="2:27" ht="13.8" thickBot="1">
      <c r="B26" s="232"/>
      <c r="C26" s="214"/>
      <c r="D26" s="236"/>
      <c r="E26" s="220"/>
      <c r="F26" s="33" t="s">
        <v>72</v>
      </c>
      <c r="G26" s="34" t="s">
        <v>73</v>
      </c>
      <c r="H26" s="5">
        <v>37</v>
      </c>
      <c r="I26" s="97">
        <f>+'[2]13- Costo 2013'!$N20</f>
        <v>15545.178651272307</v>
      </c>
      <c r="J26" s="20">
        <f t="shared" si="0"/>
        <v>2.4752475247524753E-3</v>
      </c>
      <c r="K26" s="80">
        <f t="shared" si="1"/>
        <v>575171.61009707535</v>
      </c>
      <c r="L26" s="67">
        <f t="shared" si="6"/>
        <v>37.631188118811885</v>
      </c>
      <c r="M26" s="97">
        <f>+'[3]Costos unitarios'!$N20</f>
        <v>15827.798489027011</v>
      </c>
      <c r="N26" s="20">
        <v>2.4752475247524753E-3</v>
      </c>
      <c r="O26" s="80">
        <f t="shared" si="2"/>
        <v>595618.862447222</v>
      </c>
      <c r="P26" s="67">
        <f t="shared" si="7"/>
        <v>26.341831683168312</v>
      </c>
      <c r="Q26" s="97">
        <f>+'[4]Costos unitarios'!$N20</f>
        <v>15611.249513137203</v>
      </c>
      <c r="R26" s="20">
        <v>2.4752475247524753E-3</v>
      </c>
      <c r="S26" s="80">
        <f t="shared" si="3"/>
        <v>411228.90703900345</v>
      </c>
      <c r="T26" s="67">
        <f t="shared" si="8"/>
        <v>13.170915841584156</v>
      </c>
      <c r="U26" s="97">
        <f>+'[5]Costos unitarios'!$N20</f>
        <v>38749.037820405028</v>
      </c>
      <c r="V26" s="20">
        <v>2.4752475247524753E-3</v>
      </c>
      <c r="W26" s="80">
        <f t="shared" si="4"/>
        <v>510360.31607491616</v>
      </c>
      <c r="X26" s="67">
        <f t="shared" si="9"/>
        <v>6.585457920792078</v>
      </c>
      <c r="Y26" s="97">
        <f>+'[6]Costos unitarios'!$N20</f>
        <v>50722.218949030757</v>
      </c>
      <c r="Z26" s="20">
        <v>2.4752475247524753E-3</v>
      </c>
      <c r="AA26" s="80">
        <f t="shared" si="5"/>
        <v>334029.03853804461</v>
      </c>
    </row>
    <row r="27" spans="2:27" ht="13.8" thickBot="1">
      <c r="B27" s="232"/>
      <c r="C27" s="214"/>
      <c r="D27" s="45"/>
      <c r="E27" s="46" t="s">
        <v>16</v>
      </c>
      <c r="F27" s="41" t="s">
        <v>74</v>
      </c>
      <c r="G27" s="42" t="s">
        <v>49</v>
      </c>
      <c r="H27" s="5"/>
      <c r="I27" s="97"/>
      <c r="J27" s="20">
        <f t="shared" si="0"/>
        <v>0</v>
      </c>
      <c r="K27" s="80">
        <f t="shared" si="1"/>
        <v>0</v>
      </c>
      <c r="L27" s="67">
        <f t="shared" si="6"/>
        <v>0</v>
      </c>
      <c r="M27" s="97"/>
      <c r="N27" s="20">
        <v>0</v>
      </c>
      <c r="O27" s="80">
        <f t="shared" si="2"/>
        <v>0</v>
      </c>
      <c r="P27" s="67">
        <f t="shared" si="7"/>
        <v>0</v>
      </c>
      <c r="Q27" s="97"/>
      <c r="R27" s="20">
        <v>0</v>
      </c>
      <c r="S27" s="80">
        <f t="shared" si="3"/>
        <v>0</v>
      </c>
      <c r="T27" s="67">
        <f t="shared" si="8"/>
        <v>0</v>
      </c>
      <c r="U27" s="97"/>
      <c r="V27" s="20">
        <v>0</v>
      </c>
      <c r="W27" s="80">
        <f t="shared" si="4"/>
        <v>0</v>
      </c>
      <c r="X27" s="67">
        <f t="shared" si="9"/>
        <v>0</v>
      </c>
      <c r="Y27" s="97"/>
      <c r="Z27" s="20">
        <v>0</v>
      </c>
      <c r="AA27" s="80">
        <f t="shared" si="5"/>
        <v>0</v>
      </c>
    </row>
    <row r="28" spans="2:27">
      <c r="B28" s="232"/>
      <c r="C28" s="214"/>
      <c r="D28" s="234"/>
      <c r="E28" s="216" t="s">
        <v>14</v>
      </c>
      <c r="F28" s="31">
        <v>334</v>
      </c>
      <c r="G28" s="37" t="s">
        <v>3</v>
      </c>
      <c r="H28" s="5">
        <v>12</v>
      </c>
      <c r="I28" s="97">
        <f>+'[2]13- Costo 2013'!$N22</f>
        <v>0</v>
      </c>
      <c r="J28" s="20">
        <f t="shared" si="0"/>
        <v>8.0278298100080277E-4</v>
      </c>
      <c r="K28" s="80">
        <f t="shared" si="1"/>
        <v>0</v>
      </c>
      <c r="L28" s="67">
        <f t="shared" si="6"/>
        <v>12.204709660155205</v>
      </c>
      <c r="M28" s="97">
        <f>+'[3]Costos unitarios'!$N22</f>
        <v>0</v>
      </c>
      <c r="N28" s="20">
        <v>8.0278298100080277E-4</v>
      </c>
      <c r="O28" s="80">
        <f t="shared" si="2"/>
        <v>0</v>
      </c>
      <c r="P28" s="67">
        <f t="shared" si="7"/>
        <v>8.5432967621086426</v>
      </c>
      <c r="Q28" s="97">
        <f>+'[4]Costos unitarios'!$N22</f>
        <v>0</v>
      </c>
      <c r="R28" s="20">
        <v>8.0278298100080277E-4</v>
      </c>
      <c r="S28" s="80">
        <f t="shared" si="3"/>
        <v>0</v>
      </c>
      <c r="T28" s="67">
        <f t="shared" si="8"/>
        <v>4.2716483810543213</v>
      </c>
      <c r="U28" s="97">
        <f>+'[5]Costos unitarios'!$N22</f>
        <v>0</v>
      </c>
      <c r="V28" s="20">
        <v>8.0278298100080277E-4</v>
      </c>
      <c r="W28" s="80">
        <f t="shared" si="4"/>
        <v>0</v>
      </c>
      <c r="X28" s="67">
        <f t="shared" si="9"/>
        <v>2.1358241905271607</v>
      </c>
      <c r="Y28" s="97">
        <f>+'[6]Costos unitarios'!$N22</f>
        <v>0</v>
      </c>
      <c r="Z28" s="20">
        <v>8.0278298100080277E-4</v>
      </c>
      <c r="AA28" s="80">
        <f t="shared" si="5"/>
        <v>0</v>
      </c>
    </row>
    <row r="29" spans="2:27">
      <c r="B29" s="232"/>
      <c r="C29" s="214"/>
      <c r="D29" s="235"/>
      <c r="E29" s="217"/>
      <c r="F29" s="25"/>
      <c r="G29" s="28" t="s">
        <v>4</v>
      </c>
      <c r="H29" s="5">
        <v>0</v>
      </c>
      <c r="I29" s="97">
        <f>+'[2]13- Costo 2013'!$N23</f>
        <v>0</v>
      </c>
      <c r="J29" s="20">
        <f t="shared" si="0"/>
        <v>0</v>
      </c>
      <c r="K29" s="80">
        <f t="shared" si="1"/>
        <v>0</v>
      </c>
      <c r="L29" s="67">
        <f t="shared" si="6"/>
        <v>0</v>
      </c>
      <c r="M29" s="97">
        <f>+'[3]Costos unitarios'!$N23</f>
        <v>0</v>
      </c>
      <c r="N29" s="20">
        <v>0</v>
      </c>
      <c r="O29" s="80">
        <f t="shared" si="2"/>
        <v>0</v>
      </c>
      <c r="P29" s="67">
        <f t="shared" si="7"/>
        <v>0</v>
      </c>
      <c r="Q29" s="97">
        <f>+'[4]Costos unitarios'!$N23</f>
        <v>0</v>
      </c>
      <c r="R29" s="20">
        <v>0</v>
      </c>
      <c r="S29" s="80">
        <f t="shared" si="3"/>
        <v>0</v>
      </c>
      <c r="T29" s="67">
        <f t="shared" si="8"/>
        <v>0</v>
      </c>
      <c r="U29" s="97">
        <f>+'[5]Costos unitarios'!$N23</f>
        <v>0</v>
      </c>
      <c r="V29" s="20">
        <v>0</v>
      </c>
      <c r="W29" s="80">
        <f t="shared" si="4"/>
        <v>0</v>
      </c>
      <c r="X29" s="67">
        <f t="shared" si="9"/>
        <v>0</v>
      </c>
      <c r="Y29" s="97">
        <f>+'[6]Costos unitarios'!$N23</f>
        <v>0</v>
      </c>
      <c r="Z29" s="20">
        <v>0</v>
      </c>
      <c r="AA29" s="80">
        <f t="shared" si="5"/>
        <v>0</v>
      </c>
    </row>
    <row r="30" spans="2:27">
      <c r="B30" s="232"/>
      <c r="C30" s="214"/>
      <c r="D30" s="235"/>
      <c r="E30" s="217"/>
      <c r="F30" s="25"/>
      <c r="G30" s="28" t="s">
        <v>45</v>
      </c>
      <c r="H30" s="5">
        <v>0</v>
      </c>
      <c r="I30" s="97">
        <f>+'[2]13- Costo 2013'!$N24</f>
        <v>0</v>
      </c>
      <c r="J30" s="20">
        <f t="shared" si="0"/>
        <v>0</v>
      </c>
      <c r="K30" s="80">
        <f t="shared" si="1"/>
        <v>0</v>
      </c>
      <c r="L30" s="67">
        <f t="shared" si="6"/>
        <v>0</v>
      </c>
      <c r="M30" s="97">
        <f>+'[3]Costos unitarios'!$N24</f>
        <v>0</v>
      </c>
      <c r="N30" s="20">
        <v>0</v>
      </c>
      <c r="O30" s="80">
        <f t="shared" si="2"/>
        <v>0</v>
      </c>
      <c r="P30" s="67">
        <f t="shared" si="7"/>
        <v>0</v>
      </c>
      <c r="Q30" s="97">
        <f>+'[4]Costos unitarios'!$N24</f>
        <v>0</v>
      </c>
      <c r="R30" s="20">
        <v>0</v>
      </c>
      <c r="S30" s="80">
        <f t="shared" si="3"/>
        <v>0</v>
      </c>
      <c r="T30" s="67">
        <f t="shared" si="8"/>
        <v>0</v>
      </c>
      <c r="U30" s="97">
        <f>+'[5]Costos unitarios'!$N24</f>
        <v>0</v>
      </c>
      <c r="V30" s="20">
        <v>0</v>
      </c>
      <c r="W30" s="80">
        <f t="shared" si="4"/>
        <v>0</v>
      </c>
      <c r="X30" s="67">
        <f t="shared" si="9"/>
        <v>0</v>
      </c>
      <c r="Y30" s="97">
        <f>+'[6]Costos unitarios'!$N24</f>
        <v>0</v>
      </c>
      <c r="Z30" s="20">
        <v>0</v>
      </c>
      <c r="AA30" s="80">
        <f t="shared" si="5"/>
        <v>0</v>
      </c>
    </row>
    <row r="31" spans="2:27" ht="13.8" thickBot="1">
      <c r="B31" s="232"/>
      <c r="C31" s="214"/>
      <c r="D31" s="236"/>
      <c r="E31" s="220"/>
      <c r="F31" s="33"/>
      <c r="G31" s="43" t="s">
        <v>5</v>
      </c>
      <c r="H31" s="5">
        <v>0</v>
      </c>
      <c r="I31" s="97">
        <f>+'[2]13- Costo 2013'!$N25</f>
        <v>0</v>
      </c>
      <c r="J31" s="20">
        <f t="shared" si="0"/>
        <v>0</v>
      </c>
      <c r="K31" s="80">
        <f t="shared" si="1"/>
        <v>0</v>
      </c>
      <c r="L31" s="67">
        <f t="shared" si="6"/>
        <v>0</v>
      </c>
      <c r="M31" s="97">
        <f>+'[3]Costos unitarios'!$N25</f>
        <v>0</v>
      </c>
      <c r="N31" s="20">
        <v>0</v>
      </c>
      <c r="O31" s="80">
        <f t="shared" si="2"/>
        <v>0</v>
      </c>
      <c r="P31" s="67">
        <f t="shared" si="7"/>
        <v>0</v>
      </c>
      <c r="Q31" s="97">
        <f>+'[4]Costos unitarios'!$N25</f>
        <v>0</v>
      </c>
      <c r="R31" s="20">
        <v>0</v>
      </c>
      <c r="S31" s="80">
        <f t="shared" si="3"/>
        <v>0</v>
      </c>
      <c r="T31" s="67">
        <f t="shared" si="8"/>
        <v>0</v>
      </c>
      <c r="U31" s="97">
        <f>+'[5]Costos unitarios'!$N25</f>
        <v>0</v>
      </c>
      <c r="V31" s="20">
        <v>0</v>
      </c>
      <c r="W31" s="80">
        <f t="shared" si="4"/>
        <v>0</v>
      </c>
      <c r="X31" s="67">
        <f t="shared" si="9"/>
        <v>0</v>
      </c>
      <c r="Y31" s="97">
        <f>+'[6]Costos unitarios'!$N25</f>
        <v>0</v>
      </c>
      <c r="Z31" s="20">
        <v>0</v>
      </c>
      <c r="AA31" s="80">
        <f t="shared" si="5"/>
        <v>0</v>
      </c>
    </row>
    <row r="32" spans="2:27" ht="27" thickBot="1">
      <c r="B32" s="232"/>
      <c r="C32" s="214"/>
      <c r="D32" s="45"/>
      <c r="E32" s="46" t="s">
        <v>12</v>
      </c>
      <c r="F32" s="41">
        <v>328</v>
      </c>
      <c r="G32" s="42" t="s">
        <v>46</v>
      </c>
      <c r="H32" s="5">
        <v>217</v>
      </c>
      <c r="I32" s="97">
        <f>+'[2]13- Costo 2013'!$N26</f>
        <v>44380.777741419457</v>
      </c>
      <c r="J32" s="20">
        <f t="shared" si="0"/>
        <v>1.4516992239764517E-2</v>
      </c>
      <c r="K32" s="80">
        <f t="shared" si="1"/>
        <v>9630628.7698880229</v>
      </c>
      <c r="L32" s="67">
        <f t="shared" si="6"/>
        <v>220.70183302113995</v>
      </c>
      <c r="M32" s="97">
        <f>+'[3]Costos unitarios'!$N26</f>
        <v>36411.525093694188</v>
      </c>
      <c r="N32" s="20">
        <v>1.4516992239764517E-2</v>
      </c>
      <c r="O32" s="80">
        <f t="shared" si="2"/>
        <v>8036090.3312735418</v>
      </c>
      <c r="P32" s="67">
        <f t="shared" si="7"/>
        <v>154.49128311479794</v>
      </c>
      <c r="Q32" s="97">
        <f>+'[4]Costos unitarios'!$N26</f>
        <v>36849.771636971258</v>
      </c>
      <c r="R32" s="20">
        <v>1.4516992239764517E-2</v>
      </c>
      <c r="S32" s="80">
        <f t="shared" si="3"/>
        <v>5692968.5026829774</v>
      </c>
      <c r="T32" s="67">
        <f t="shared" si="8"/>
        <v>77.245641557398969</v>
      </c>
      <c r="U32" s="97">
        <f>+'[5]Costos unitarios'!$N26</f>
        <v>122763.79346955677</v>
      </c>
      <c r="V32" s="20">
        <v>1.4516992239764517E-2</v>
      </c>
      <c r="W32" s="80">
        <f t="shared" si="4"/>
        <v>9482967.9865759388</v>
      </c>
      <c r="X32" s="67">
        <f t="shared" si="9"/>
        <v>38.622820778699484</v>
      </c>
      <c r="Y32" s="97">
        <f>+'[6]Costos unitarios'!$N26</f>
        <v>209177.68052374007</v>
      </c>
      <c r="Z32" s="20">
        <v>1.4516992239764517E-2</v>
      </c>
      <c r="AA32" s="80">
        <f t="shared" si="5"/>
        <v>8079032.0657724701</v>
      </c>
    </row>
    <row r="33" spans="2:27">
      <c r="B33" s="232"/>
      <c r="C33" s="214"/>
      <c r="D33" s="234"/>
      <c r="E33" s="216" t="s">
        <v>13</v>
      </c>
      <c r="F33" s="31" t="s">
        <v>75</v>
      </c>
      <c r="G33" s="32" t="s">
        <v>76</v>
      </c>
      <c r="H33" s="5">
        <v>21</v>
      </c>
      <c r="I33" s="97">
        <f>+'[2]13- Costo 2013'!$N27</f>
        <v>28603.237349109193</v>
      </c>
      <c r="J33" s="20">
        <f t="shared" si="0"/>
        <v>1.4048702167514049E-3</v>
      </c>
      <c r="K33" s="80">
        <f t="shared" si="1"/>
        <v>600667.98433129303</v>
      </c>
      <c r="L33" s="67">
        <f t="shared" si="6"/>
        <v>21.358241905271608</v>
      </c>
      <c r="M33" s="97">
        <f>+'[3]Costos unitarios'!$N27</f>
        <v>27242.648269754802</v>
      </c>
      <c r="N33" s="20">
        <v>1.4048702167514049E-3</v>
      </c>
      <c r="O33" s="80">
        <f t="shared" si="2"/>
        <v>581855.07188565203</v>
      </c>
      <c r="P33" s="67">
        <f t="shared" si="7"/>
        <v>14.950769333690124</v>
      </c>
      <c r="Q33" s="97">
        <f>+'[4]Costos unitarios'!$N27</f>
        <v>22743.539105833745</v>
      </c>
      <c r="R33" s="20">
        <v>1.4048702167514049E-3</v>
      </c>
      <c r="S33" s="80">
        <f t="shared" si="3"/>
        <v>340033.40700308123</v>
      </c>
      <c r="T33" s="67">
        <f t="shared" si="8"/>
        <v>7.4753846668450619</v>
      </c>
      <c r="U33" s="97">
        <f>+'[5]Costos unitarios'!$N27</f>
        <v>21052.094461453271</v>
      </c>
      <c r="V33" s="20">
        <v>1.4048702167514049E-3</v>
      </c>
      <c r="W33" s="80">
        <f t="shared" si="4"/>
        <v>157372.50414212164</v>
      </c>
      <c r="X33" s="67">
        <f t="shared" si="9"/>
        <v>3.7376923334225309</v>
      </c>
      <c r="Y33" s="97">
        <f>+'[6]Costos unitarios'!$N27</f>
        <v>19684.671971704996</v>
      </c>
      <c r="Z33" s="20">
        <v>1.4048702167514049E-3</v>
      </c>
      <c r="AA33" s="80">
        <f t="shared" si="5"/>
        <v>73575.24751457914</v>
      </c>
    </row>
    <row r="34" spans="2:27">
      <c r="B34" s="232"/>
      <c r="C34" s="214"/>
      <c r="D34" s="235"/>
      <c r="E34" s="217"/>
      <c r="F34" s="25" t="s">
        <v>77</v>
      </c>
      <c r="G34" s="27" t="s">
        <v>78</v>
      </c>
      <c r="H34" s="5"/>
      <c r="I34" s="97"/>
      <c r="J34" s="20">
        <f t="shared" si="0"/>
        <v>0</v>
      </c>
      <c r="K34" s="80">
        <f t="shared" si="1"/>
        <v>0</v>
      </c>
      <c r="L34" s="67">
        <f t="shared" si="6"/>
        <v>0</v>
      </c>
      <c r="M34" s="97"/>
      <c r="N34" s="20">
        <v>0</v>
      </c>
      <c r="O34" s="80">
        <f t="shared" si="2"/>
        <v>0</v>
      </c>
      <c r="P34" s="67">
        <f t="shared" si="7"/>
        <v>0</v>
      </c>
      <c r="Q34" s="97"/>
      <c r="R34" s="20">
        <v>0</v>
      </c>
      <c r="S34" s="80">
        <f t="shared" si="3"/>
        <v>0</v>
      </c>
      <c r="T34" s="67">
        <f t="shared" si="8"/>
        <v>0</v>
      </c>
      <c r="U34" s="97"/>
      <c r="V34" s="20">
        <v>0</v>
      </c>
      <c r="W34" s="80">
        <f t="shared" si="4"/>
        <v>0</v>
      </c>
      <c r="X34" s="67">
        <f t="shared" si="9"/>
        <v>0</v>
      </c>
      <c r="Y34" s="97"/>
      <c r="Z34" s="20">
        <v>0</v>
      </c>
      <c r="AA34" s="80">
        <f t="shared" si="5"/>
        <v>0</v>
      </c>
    </row>
    <row r="35" spans="2:27">
      <c r="B35" s="232"/>
      <c r="C35" s="214"/>
      <c r="D35" s="235"/>
      <c r="E35" s="217"/>
      <c r="F35" s="25" t="s">
        <v>79</v>
      </c>
      <c r="G35" s="27" t="s">
        <v>80</v>
      </c>
      <c r="H35" s="5"/>
      <c r="I35" s="97"/>
      <c r="J35" s="20">
        <f t="shared" si="0"/>
        <v>0</v>
      </c>
      <c r="K35" s="80">
        <f t="shared" si="1"/>
        <v>0</v>
      </c>
      <c r="L35" s="67">
        <f t="shared" si="6"/>
        <v>0</v>
      </c>
      <c r="M35" s="97"/>
      <c r="N35" s="20">
        <v>0</v>
      </c>
      <c r="O35" s="80">
        <f t="shared" si="2"/>
        <v>0</v>
      </c>
      <c r="P35" s="67">
        <f t="shared" si="7"/>
        <v>0</v>
      </c>
      <c r="Q35" s="97"/>
      <c r="R35" s="20">
        <v>0</v>
      </c>
      <c r="S35" s="80">
        <f t="shared" si="3"/>
        <v>0</v>
      </c>
      <c r="T35" s="67">
        <f t="shared" si="8"/>
        <v>0</v>
      </c>
      <c r="U35" s="97"/>
      <c r="V35" s="20">
        <v>0</v>
      </c>
      <c r="W35" s="80">
        <f t="shared" si="4"/>
        <v>0</v>
      </c>
      <c r="X35" s="67">
        <f t="shared" si="9"/>
        <v>0</v>
      </c>
      <c r="Y35" s="97"/>
      <c r="Z35" s="20">
        <v>0</v>
      </c>
      <c r="AA35" s="80">
        <f t="shared" si="5"/>
        <v>0</v>
      </c>
    </row>
    <row r="36" spans="2:27">
      <c r="B36" s="232"/>
      <c r="C36" s="214"/>
      <c r="D36" s="235"/>
      <c r="E36" s="217"/>
      <c r="F36" s="25" t="s">
        <v>81</v>
      </c>
      <c r="G36" s="27" t="s">
        <v>82</v>
      </c>
      <c r="H36" s="5">
        <v>7</v>
      </c>
      <c r="I36" s="97">
        <f>+'[2]13- Costo 2013'!$N30</f>
        <v>28603.2373491092</v>
      </c>
      <c r="J36" s="20">
        <f t="shared" si="0"/>
        <v>4.6829007225046831E-4</v>
      </c>
      <c r="K36" s="80">
        <f t="shared" si="1"/>
        <v>200222.6614437644</v>
      </c>
      <c r="L36" s="67">
        <f t="shared" si="6"/>
        <v>7.1194139684238698</v>
      </c>
      <c r="M36" s="97">
        <f>+'[3]Costos unitarios'!$N30</f>
        <v>27242.648269754802</v>
      </c>
      <c r="N36" s="20">
        <v>4.6829007225046831E-4</v>
      </c>
      <c r="O36" s="80">
        <f t="shared" si="2"/>
        <v>193951.69062855071</v>
      </c>
      <c r="P36" s="67">
        <f t="shared" si="7"/>
        <v>4.9835897778967082</v>
      </c>
      <c r="Q36" s="97">
        <f>+'[4]Costos unitarios'!$N30</f>
        <v>22743.539105833745</v>
      </c>
      <c r="R36" s="20">
        <v>4.6829007225046831E-4</v>
      </c>
      <c r="S36" s="80">
        <f t="shared" si="3"/>
        <v>113344.46900102709</v>
      </c>
      <c r="T36" s="67">
        <f t="shared" si="8"/>
        <v>2.4917948889483541</v>
      </c>
      <c r="U36" s="97">
        <f>+'[5]Costos unitarios'!$N30</f>
        <v>21052.094461453275</v>
      </c>
      <c r="V36" s="20">
        <v>4.6829007225046831E-4</v>
      </c>
      <c r="W36" s="80">
        <f t="shared" si="4"/>
        <v>52457.501380707225</v>
      </c>
      <c r="X36" s="67">
        <f t="shared" si="9"/>
        <v>1.2458974444741771</v>
      </c>
      <c r="Y36" s="97">
        <f>+'[6]Costos unitarios'!$N30</f>
        <v>19684.671971704996</v>
      </c>
      <c r="Z36" s="20">
        <v>4.6829007225046831E-4</v>
      </c>
      <c r="AA36" s="80">
        <f t="shared" si="5"/>
        <v>24525.082504859714</v>
      </c>
    </row>
    <row r="37" spans="2:27">
      <c r="B37" s="232"/>
      <c r="C37" s="214"/>
      <c r="D37" s="235"/>
      <c r="E37" s="217"/>
      <c r="F37" s="25" t="s">
        <v>83</v>
      </c>
      <c r="G37" s="27" t="s">
        <v>84</v>
      </c>
      <c r="H37" s="5"/>
      <c r="I37" s="97"/>
      <c r="J37" s="20">
        <f t="shared" si="0"/>
        <v>0</v>
      </c>
      <c r="K37" s="80">
        <f t="shared" si="1"/>
        <v>0</v>
      </c>
      <c r="L37" s="67">
        <f t="shared" si="6"/>
        <v>0</v>
      </c>
      <c r="M37" s="97"/>
      <c r="N37" s="20">
        <v>0</v>
      </c>
      <c r="O37" s="80">
        <f t="shared" si="2"/>
        <v>0</v>
      </c>
      <c r="P37" s="67">
        <f t="shared" si="7"/>
        <v>0</v>
      </c>
      <c r="Q37" s="97"/>
      <c r="R37" s="20">
        <v>0</v>
      </c>
      <c r="S37" s="80">
        <f t="shared" si="3"/>
        <v>0</v>
      </c>
      <c r="T37" s="67">
        <f t="shared" si="8"/>
        <v>0</v>
      </c>
      <c r="U37" s="97"/>
      <c r="V37" s="20">
        <v>0</v>
      </c>
      <c r="W37" s="80">
        <f t="shared" si="4"/>
        <v>0</v>
      </c>
      <c r="X37" s="67">
        <f t="shared" si="9"/>
        <v>0</v>
      </c>
      <c r="Y37" s="97"/>
      <c r="Z37" s="20">
        <v>0</v>
      </c>
      <c r="AA37" s="80">
        <f t="shared" si="5"/>
        <v>0</v>
      </c>
    </row>
    <row r="38" spans="2:27">
      <c r="B38" s="232"/>
      <c r="C38" s="214"/>
      <c r="D38" s="235"/>
      <c r="E38" s="217"/>
      <c r="F38" s="25" t="s">
        <v>85</v>
      </c>
      <c r="G38" s="27" t="s">
        <v>86</v>
      </c>
      <c r="H38" s="5"/>
      <c r="I38" s="97">
        <f>+'[2]13- Costo 2013'!$N32</f>
        <v>28603.237349109193</v>
      </c>
      <c r="J38" s="20">
        <f t="shared" si="0"/>
        <v>0</v>
      </c>
      <c r="K38" s="80">
        <f t="shared" si="1"/>
        <v>0</v>
      </c>
      <c r="L38" s="67">
        <f t="shared" si="6"/>
        <v>0</v>
      </c>
      <c r="M38" s="97">
        <f>+'[3]Costos unitarios'!$N32</f>
        <v>27242.648269754798</v>
      </c>
      <c r="N38" s="20">
        <v>0</v>
      </c>
      <c r="O38" s="80">
        <f t="shared" si="2"/>
        <v>0</v>
      </c>
      <c r="P38" s="67">
        <f t="shared" si="7"/>
        <v>0</v>
      </c>
      <c r="Q38" s="97">
        <f>+'[4]Costos unitarios'!$N32</f>
        <v>22743.539105833741</v>
      </c>
      <c r="R38" s="20">
        <v>0</v>
      </c>
      <c r="S38" s="80">
        <f t="shared" si="3"/>
        <v>0</v>
      </c>
      <c r="T38" s="67">
        <f t="shared" si="8"/>
        <v>0</v>
      </c>
      <c r="U38" s="97">
        <f>+'[5]Costos unitarios'!$N32</f>
        <v>21052.094461453271</v>
      </c>
      <c r="V38" s="20">
        <v>0</v>
      </c>
      <c r="W38" s="80">
        <f t="shared" si="4"/>
        <v>0</v>
      </c>
      <c r="X38" s="67">
        <f t="shared" si="9"/>
        <v>0</v>
      </c>
      <c r="Y38" s="97">
        <f>+'[6]Costos unitarios'!$N32</f>
        <v>19684.671971704996</v>
      </c>
      <c r="Z38" s="20">
        <v>0</v>
      </c>
      <c r="AA38" s="80">
        <f t="shared" si="5"/>
        <v>0</v>
      </c>
    </row>
    <row r="39" spans="2:27">
      <c r="B39" s="232"/>
      <c r="C39" s="214"/>
      <c r="D39" s="235"/>
      <c r="E39" s="217"/>
      <c r="F39" s="25" t="s">
        <v>87</v>
      </c>
      <c r="G39" s="27" t="s">
        <v>88</v>
      </c>
      <c r="H39" s="5"/>
      <c r="I39" s="97"/>
      <c r="J39" s="20">
        <f t="shared" si="0"/>
        <v>0</v>
      </c>
      <c r="K39" s="80">
        <f t="shared" si="1"/>
        <v>0</v>
      </c>
      <c r="L39" s="67">
        <f t="shared" si="6"/>
        <v>0</v>
      </c>
      <c r="M39" s="97"/>
      <c r="N39" s="20">
        <v>0</v>
      </c>
      <c r="O39" s="80">
        <f t="shared" si="2"/>
        <v>0</v>
      </c>
      <c r="P39" s="67">
        <f t="shared" si="7"/>
        <v>0</v>
      </c>
      <c r="Q39" s="97"/>
      <c r="R39" s="20">
        <v>0</v>
      </c>
      <c r="S39" s="80">
        <f t="shared" si="3"/>
        <v>0</v>
      </c>
      <c r="T39" s="67">
        <f t="shared" si="8"/>
        <v>0</v>
      </c>
      <c r="U39" s="97"/>
      <c r="V39" s="20">
        <v>0</v>
      </c>
      <c r="W39" s="80">
        <f t="shared" si="4"/>
        <v>0</v>
      </c>
      <c r="X39" s="67">
        <f t="shared" si="9"/>
        <v>0</v>
      </c>
      <c r="Y39" s="97"/>
      <c r="Z39" s="20">
        <v>0</v>
      </c>
      <c r="AA39" s="80">
        <f t="shared" si="5"/>
        <v>0</v>
      </c>
    </row>
    <row r="40" spans="2:27">
      <c r="B40" s="232"/>
      <c r="C40" s="214"/>
      <c r="D40" s="235"/>
      <c r="E40" s="217"/>
      <c r="F40" s="25" t="s">
        <v>89</v>
      </c>
      <c r="G40" s="27" t="s">
        <v>90</v>
      </c>
      <c r="H40" s="5"/>
      <c r="I40" s="97"/>
      <c r="J40" s="20">
        <f t="shared" si="0"/>
        <v>0</v>
      </c>
      <c r="K40" s="80">
        <f t="shared" si="1"/>
        <v>0</v>
      </c>
      <c r="L40" s="67">
        <f t="shared" si="6"/>
        <v>0</v>
      </c>
      <c r="M40" s="97"/>
      <c r="N40" s="20">
        <v>0</v>
      </c>
      <c r="O40" s="80">
        <f t="shared" si="2"/>
        <v>0</v>
      </c>
      <c r="P40" s="67">
        <f t="shared" si="7"/>
        <v>0</v>
      </c>
      <c r="Q40" s="97"/>
      <c r="R40" s="20">
        <v>0</v>
      </c>
      <c r="S40" s="80">
        <f t="shared" si="3"/>
        <v>0</v>
      </c>
      <c r="T40" s="67">
        <f t="shared" si="8"/>
        <v>0</v>
      </c>
      <c r="U40" s="97"/>
      <c r="V40" s="20">
        <v>0</v>
      </c>
      <c r="W40" s="80">
        <f t="shared" si="4"/>
        <v>0</v>
      </c>
      <c r="X40" s="67">
        <f t="shared" si="9"/>
        <v>0</v>
      </c>
      <c r="Y40" s="97"/>
      <c r="Z40" s="20">
        <v>0</v>
      </c>
      <c r="AA40" s="80">
        <f t="shared" si="5"/>
        <v>0</v>
      </c>
    </row>
    <row r="41" spans="2:27">
      <c r="B41" s="232"/>
      <c r="C41" s="214"/>
      <c r="D41" s="235"/>
      <c r="E41" s="217"/>
      <c r="F41" s="25" t="s">
        <v>91</v>
      </c>
      <c r="G41" s="27" t="s">
        <v>92</v>
      </c>
      <c r="H41" s="5"/>
      <c r="I41" s="97"/>
      <c r="J41" s="20">
        <f t="shared" si="0"/>
        <v>0</v>
      </c>
      <c r="K41" s="80">
        <f t="shared" si="1"/>
        <v>0</v>
      </c>
      <c r="L41" s="67">
        <f t="shared" si="6"/>
        <v>0</v>
      </c>
      <c r="M41" s="97"/>
      <c r="N41" s="20">
        <v>0</v>
      </c>
      <c r="O41" s="80">
        <f t="shared" si="2"/>
        <v>0</v>
      </c>
      <c r="P41" s="67">
        <f t="shared" si="7"/>
        <v>0</v>
      </c>
      <c r="Q41" s="97"/>
      <c r="R41" s="20">
        <v>0</v>
      </c>
      <c r="S41" s="80">
        <f t="shared" si="3"/>
        <v>0</v>
      </c>
      <c r="T41" s="67">
        <f t="shared" si="8"/>
        <v>0</v>
      </c>
      <c r="U41" s="97"/>
      <c r="V41" s="20">
        <v>0</v>
      </c>
      <c r="W41" s="80">
        <f t="shared" si="4"/>
        <v>0</v>
      </c>
      <c r="X41" s="67">
        <f t="shared" si="9"/>
        <v>0</v>
      </c>
      <c r="Y41" s="97"/>
      <c r="Z41" s="20">
        <v>0</v>
      </c>
      <c r="AA41" s="80">
        <f t="shared" si="5"/>
        <v>0</v>
      </c>
    </row>
    <row r="42" spans="2:27">
      <c r="B42" s="232"/>
      <c r="C42" s="214"/>
      <c r="D42" s="235"/>
      <c r="E42" s="217"/>
      <c r="F42" s="25" t="s">
        <v>93</v>
      </c>
      <c r="G42" s="27" t="s">
        <v>94</v>
      </c>
      <c r="H42" s="5"/>
      <c r="I42" s="97"/>
      <c r="J42" s="20">
        <f t="shared" si="0"/>
        <v>0</v>
      </c>
      <c r="K42" s="80">
        <f t="shared" si="1"/>
        <v>0</v>
      </c>
      <c r="L42" s="67">
        <f t="shared" si="6"/>
        <v>0</v>
      </c>
      <c r="M42" s="97"/>
      <c r="N42" s="20">
        <v>0</v>
      </c>
      <c r="O42" s="80">
        <f t="shared" si="2"/>
        <v>0</v>
      </c>
      <c r="P42" s="67">
        <f t="shared" si="7"/>
        <v>0</v>
      </c>
      <c r="Q42" s="97"/>
      <c r="R42" s="20">
        <v>0</v>
      </c>
      <c r="S42" s="80">
        <f t="shared" si="3"/>
        <v>0</v>
      </c>
      <c r="T42" s="67">
        <f t="shared" si="8"/>
        <v>0</v>
      </c>
      <c r="U42" s="97"/>
      <c r="V42" s="20">
        <v>0</v>
      </c>
      <c r="W42" s="80">
        <f t="shared" si="4"/>
        <v>0</v>
      </c>
      <c r="X42" s="67">
        <f t="shared" si="9"/>
        <v>0</v>
      </c>
      <c r="Y42" s="97"/>
      <c r="Z42" s="20">
        <v>0</v>
      </c>
      <c r="AA42" s="80">
        <f t="shared" si="5"/>
        <v>0</v>
      </c>
    </row>
    <row r="43" spans="2:27">
      <c r="B43" s="232"/>
      <c r="C43" s="214"/>
      <c r="D43" s="235"/>
      <c r="E43" s="217"/>
      <c r="F43" s="25" t="s">
        <v>95</v>
      </c>
      <c r="G43" s="27" t="s">
        <v>96</v>
      </c>
      <c r="H43" s="5"/>
      <c r="I43" s="97"/>
      <c r="J43" s="20">
        <f t="shared" si="0"/>
        <v>0</v>
      </c>
      <c r="K43" s="80">
        <f t="shared" si="1"/>
        <v>0</v>
      </c>
      <c r="L43" s="67">
        <f t="shared" si="6"/>
        <v>0</v>
      </c>
      <c r="M43" s="97"/>
      <c r="N43" s="20">
        <v>0</v>
      </c>
      <c r="O43" s="80">
        <f t="shared" si="2"/>
        <v>0</v>
      </c>
      <c r="P43" s="67">
        <f t="shared" si="7"/>
        <v>0</v>
      </c>
      <c r="Q43" s="97"/>
      <c r="R43" s="20">
        <v>0</v>
      </c>
      <c r="S43" s="80">
        <f t="shared" si="3"/>
        <v>0</v>
      </c>
      <c r="T43" s="67">
        <f t="shared" si="8"/>
        <v>0</v>
      </c>
      <c r="U43" s="97"/>
      <c r="V43" s="20">
        <v>0</v>
      </c>
      <c r="W43" s="80">
        <f t="shared" si="4"/>
        <v>0</v>
      </c>
      <c r="X43" s="67">
        <f t="shared" si="9"/>
        <v>0</v>
      </c>
      <c r="Y43" s="97"/>
      <c r="Z43" s="20">
        <v>0</v>
      </c>
      <c r="AA43" s="80">
        <f t="shared" si="5"/>
        <v>0</v>
      </c>
    </row>
    <row r="44" spans="2:27">
      <c r="B44" s="232"/>
      <c r="C44" s="214"/>
      <c r="D44" s="235"/>
      <c r="E44" s="217"/>
      <c r="F44" s="25" t="s">
        <v>101</v>
      </c>
      <c r="G44" s="27" t="s">
        <v>102</v>
      </c>
      <c r="H44" s="5">
        <v>2</v>
      </c>
      <c r="I44" s="97">
        <f>+'[2]13- Costo 2013'!$N38</f>
        <v>28603.237349109197</v>
      </c>
      <c r="J44" s="20">
        <f t="shared" si="0"/>
        <v>1.3379716350013379E-4</v>
      </c>
      <c r="K44" s="80">
        <f t="shared" si="1"/>
        <v>57206.474698218393</v>
      </c>
      <c r="L44" s="67">
        <f t="shared" si="6"/>
        <v>2.0341182766925341</v>
      </c>
      <c r="M44" s="97">
        <f>+'[3]Costos unitarios'!$N38</f>
        <v>27242.648269754794</v>
      </c>
      <c r="N44" s="20">
        <v>1.3379716350013379E-4</v>
      </c>
      <c r="O44" s="80">
        <f t="shared" si="2"/>
        <v>55414.768751014468</v>
      </c>
      <c r="P44" s="67">
        <f t="shared" si="7"/>
        <v>1.4238827936847736</v>
      </c>
      <c r="Q44" s="97">
        <f>+'[4]Costos unitarios'!$N38</f>
        <v>22743.539105833745</v>
      </c>
      <c r="R44" s="20">
        <v>1.3379716350013379E-4</v>
      </c>
      <c r="S44" s="80">
        <f t="shared" si="3"/>
        <v>32384.134000293448</v>
      </c>
      <c r="T44" s="67">
        <f t="shared" si="8"/>
        <v>0.71194139684238678</v>
      </c>
      <c r="U44" s="97">
        <f>+'[5]Costos unitarios'!$N38</f>
        <v>21052.094461453271</v>
      </c>
      <c r="V44" s="20">
        <v>1.3379716350013379E-4</v>
      </c>
      <c r="W44" s="80">
        <f t="shared" si="4"/>
        <v>14987.857537344917</v>
      </c>
      <c r="X44" s="67">
        <f t="shared" si="9"/>
        <v>0.35597069842119339</v>
      </c>
      <c r="Y44" s="97">
        <f>+'[6]Costos unitarios'!$N38</f>
        <v>19684.671971704996</v>
      </c>
      <c r="Z44" s="20">
        <v>1.3379716350013379E-4</v>
      </c>
      <c r="AA44" s="80">
        <f t="shared" si="5"/>
        <v>7007.1664299599179</v>
      </c>
    </row>
    <row r="45" spans="2:27">
      <c r="B45" s="232"/>
      <c r="C45" s="214"/>
      <c r="D45" s="235"/>
      <c r="E45" s="217"/>
      <c r="F45" s="25" t="s">
        <v>103</v>
      </c>
      <c r="G45" s="27" t="s">
        <v>104</v>
      </c>
      <c r="H45" s="5"/>
      <c r="I45" s="97"/>
      <c r="J45" s="20">
        <f t="shared" si="0"/>
        <v>0</v>
      </c>
      <c r="K45" s="80">
        <f t="shared" si="1"/>
        <v>0</v>
      </c>
      <c r="L45" s="67">
        <f t="shared" si="6"/>
        <v>0</v>
      </c>
      <c r="M45" s="97"/>
      <c r="N45" s="20">
        <v>0</v>
      </c>
      <c r="O45" s="80">
        <f t="shared" si="2"/>
        <v>0</v>
      </c>
      <c r="P45" s="67">
        <f t="shared" si="7"/>
        <v>0</v>
      </c>
      <c r="Q45" s="97"/>
      <c r="R45" s="20">
        <v>0</v>
      </c>
      <c r="S45" s="80">
        <f t="shared" si="3"/>
        <v>0</v>
      </c>
      <c r="T45" s="67">
        <f t="shared" si="8"/>
        <v>0</v>
      </c>
      <c r="U45" s="97"/>
      <c r="V45" s="20">
        <v>0</v>
      </c>
      <c r="W45" s="80">
        <f t="shared" si="4"/>
        <v>0</v>
      </c>
      <c r="X45" s="67">
        <f t="shared" si="9"/>
        <v>0</v>
      </c>
      <c r="Y45" s="97"/>
      <c r="Z45" s="20">
        <v>0</v>
      </c>
      <c r="AA45" s="80">
        <f t="shared" si="5"/>
        <v>0</v>
      </c>
    </row>
    <row r="46" spans="2:27">
      <c r="B46" s="232"/>
      <c r="C46" s="214"/>
      <c r="D46" s="235"/>
      <c r="E46" s="217"/>
      <c r="F46" s="25" t="s">
        <v>105</v>
      </c>
      <c r="G46" s="27" t="s">
        <v>106</v>
      </c>
      <c r="H46" s="5"/>
      <c r="I46" s="97"/>
      <c r="J46" s="20">
        <f t="shared" si="0"/>
        <v>0</v>
      </c>
      <c r="K46" s="80">
        <f t="shared" si="1"/>
        <v>0</v>
      </c>
      <c r="L46" s="67">
        <f t="shared" si="6"/>
        <v>0</v>
      </c>
      <c r="M46" s="97"/>
      <c r="N46" s="20">
        <v>0</v>
      </c>
      <c r="O46" s="80">
        <f t="shared" si="2"/>
        <v>0</v>
      </c>
      <c r="P46" s="67">
        <f t="shared" si="7"/>
        <v>0</v>
      </c>
      <c r="Q46" s="97"/>
      <c r="R46" s="20">
        <v>0</v>
      </c>
      <c r="S46" s="80">
        <f t="shared" si="3"/>
        <v>0</v>
      </c>
      <c r="T46" s="67">
        <f t="shared" si="8"/>
        <v>0</v>
      </c>
      <c r="U46" s="97"/>
      <c r="V46" s="20">
        <v>0</v>
      </c>
      <c r="W46" s="80">
        <f t="shared" si="4"/>
        <v>0</v>
      </c>
      <c r="X46" s="67">
        <f t="shared" si="9"/>
        <v>0</v>
      </c>
      <c r="Y46" s="97"/>
      <c r="Z46" s="20">
        <v>0</v>
      </c>
      <c r="AA46" s="80">
        <f t="shared" si="5"/>
        <v>0</v>
      </c>
    </row>
    <row r="47" spans="2:27">
      <c r="B47" s="232"/>
      <c r="C47" s="214"/>
      <c r="D47" s="235"/>
      <c r="E47" s="217"/>
      <c r="F47" s="25" t="s">
        <v>107</v>
      </c>
      <c r="G47" s="27" t="s">
        <v>108</v>
      </c>
      <c r="H47" s="5"/>
      <c r="I47" s="97"/>
      <c r="J47" s="20">
        <f t="shared" si="0"/>
        <v>0</v>
      </c>
      <c r="K47" s="80">
        <f t="shared" si="1"/>
        <v>0</v>
      </c>
      <c r="L47" s="67">
        <f t="shared" si="6"/>
        <v>0</v>
      </c>
      <c r="M47" s="97"/>
      <c r="N47" s="20">
        <v>0</v>
      </c>
      <c r="O47" s="80">
        <f t="shared" si="2"/>
        <v>0</v>
      </c>
      <c r="P47" s="67">
        <f t="shared" si="7"/>
        <v>0</v>
      </c>
      <c r="Q47" s="97"/>
      <c r="R47" s="20">
        <v>0</v>
      </c>
      <c r="S47" s="80">
        <f t="shared" si="3"/>
        <v>0</v>
      </c>
      <c r="T47" s="67">
        <f t="shared" si="8"/>
        <v>0</v>
      </c>
      <c r="U47" s="97"/>
      <c r="V47" s="20">
        <v>0</v>
      </c>
      <c r="W47" s="80">
        <f t="shared" si="4"/>
        <v>0</v>
      </c>
      <c r="X47" s="67">
        <f t="shared" si="9"/>
        <v>0</v>
      </c>
      <c r="Y47" s="97"/>
      <c r="Z47" s="20">
        <v>0</v>
      </c>
      <c r="AA47" s="80">
        <f t="shared" si="5"/>
        <v>0</v>
      </c>
    </row>
    <row r="48" spans="2:27">
      <c r="B48" s="232"/>
      <c r="C48" s="214"/>
      <c r="D48" s="235"/>
      <c r="E48" s="217"/>
      <c r="F48" s="25" t="s">
        <v>109</v>
      </c>
      <c r="G48" s="27" t="s">
        <v>110</v>
      </c>
      <c r="H48" s="5">
        <v>22</v>
      </c>
      <c r="I48" s="97">
        <f>+'[2]13- Costo 2013'!$N42</f>
        <v>28603.237349109193</v>
      </c>
      <c r="J48" s="20">
        <f t="shared" si="0"/>
        <v>1.4717687985014718E-3</v>
      </c>
      <c r="K48" s="80">
        <f t="shared" si="1"/>
        <v>629271.22168040229</v>
      </c>
      <c r="L48" s="67">
        <f t="shared" si="6"/>
        <v>22.375301043617874</v>
      </c>
      <c r="M48" s="97">
        <f>+'[3]Costos unitarios'!$N42</f>
        <v>27242.648269754798</v>
      </c>
      <c r="N48" s="20">
        <v>1.4717687985014718E-3</v>
      </c>
      <c r="O48" s="80">
        <f t="shared" si="2"/>
        <v>609562.45626115915</v>
      </c>
      <c r="P48" s="67">
        <f t="shared" si="7"/>
        <v>15.662710730532512</v>
      </c>
      <c r="Q48" s="97">
        <f>+'[4]Costos unitarios'!$N42</f>
        <v>22743.539105833741</v>
      </c>
      <c r="R48" s="20">
        <v>1.4717687985014718E-3</v>
      </c>
      <c r="S48" s="80">
        <f t="shared" si="3"/>
        <v>356225.47400322795</v>
      </c>
      <c r="T48" s="67">
        <f t="shared" si="8"/>
        <v>7.8313553652662558</v>
      </c>
      <c r="U48" s="97">
        <f>+'[5]Costos unitarios'!$N42</f>
        <v>21052.094461453267</v>
      </c>
      <c r="V48" s="20">
        <v>1.4717687985014718E-3</v>
      </c>
      <c r="W48" s="80">
        <f t="shared" si="4"/>
        <v>164866.43291079407</v>
      </c>
      <c r="X48" s="67">
        <f t="shared" si="9"/>
        <v>3.9156776826331279</v>
      </c>
      <c r="Y48" s="97">
        <f>+'[6]Costos unitarios'!$N42</f>
        <v>19684.671971704996</v>
      </c>
      <c r="Z48" s="20">
        <v>1.4717687985014718E-3</v>
      </c>
      <c r="AA48" s="80">
        <f t="shared" si="5"/>
        <v>77078.830729559108</v>
      </c>
    </row>
    <row r="49" spans="2:27">
      <c r="B49" s="232"/>
      <c r="C49" s="214"/>
      <c r="D49" s="235"/>
      <c r="E49" s="217"/>
      <c r="F49" s="25" t="s">
        <v>111</v>
      </c>
      <c r="G49" s="27" t="s">
        <v>112</v>
      </c>
      <c r="H49" s="5"/>
      <c r="I49" s="97"/>
      <c r="J49" s="20">
        <f t="shared" si="0"/>
        <v>0</v>
      </c>
      <c r="K49" s="80">
        <f t="shared" si="1"/>
        <v>0</v>
      </c>
      <c r="L49" s="67">
        <f t="shared" si="6"/>
        <v>0</v>
      </c>
      <c r="M49" s="97"/>
      <c r="N49" s="20">
        <v>0</v>
      </c>
      <c r="O49" s="80">
        <f t="shared" si="2"/>
        <v>0</v>
      </c>
      <c r="P49" s="67">
        <f t="shared" si="7"/>
        <v>0</v>
      </c>
      <c r="Q49" s="97"/>
      <c r="R49" s="20">
        <v>0</v>
      </c>
      <c r="S49" s="80">
        <f t="shared" si="3"/>
        <v>0</v>
      </c>
      <c r="T49" s="67">
        <f t="shared" si="8"/>
        <v>0</v>
      </c>
      <c r="U49" s="97"/>
      <c r="V49" s="20">
        <v>0</v>
      </c>
      <c r="W49" s="80">
        <f t="shared" si="4"/>
        <v>0</v>
      </c>
      <c r="X49" s="67">
        <f t="shared" si="9"/>
        <v>0</v>
      </c>
      <c r="Y49" s="97"/>
      <c r="Z49" s="20">
        <v>0</v>
      </c>
      <c r="AA49" s="80">
        <f t="shared" si="5"/>
        <v>0</v>
      </c>
    </row>
    <row r="50" spans="2:27">
      <c r="B50" s="232"/>
      <c r="C50" s="214"/>
      <c r="D50" s="235"/>
      <c r="E50" s="217"/>
      <c r="F50" s="25" t="s">
        <v>113</v>
      </c>
      <c r="G50" s="27" t="s">
        <v>114</v>
      </c>
      <c r="H50" s="5"/>
      <c r="I50" s="97"/>
      <c r="J50" s="20">
        <f t="shared" si="0"/>
        <v>0</v>
      </c>
      <c r="K50" s="80">
        <f t="shared" si="1"/>
        <v>0</v>
      </c>
      <c r="L50" s="67">
        <f t="shared" si="6"/>
        <v>0</v>
      </c>
      <c r="M50" s="97"/>
      <c r="N50" s="20">
        <v>0</v>
      </c>
      <c r="O50" s="80">
        <f t="shared" si="2"/>
        <v>0</v>
      </c>
      <c r="P50" s="67">
        <f t="shared" si="7"/>
        <v>0</v>
      </c>
      <c r="Q50" s="97"/>
      <c r="R50" s="20">
        <v>0</v>
      </c>
      <c r="S50" s="80">
        <f t="shared" si="3"/>
        <v>0</v>
      </c>
      <c r="T50" s="67">
        <f t="shared" si="8"/>
        <v>0</v>
      </c>
      <c r="U50" s="97"/>
      <c r="V50" s="20">
        <v>0</v>
      </c>
      <c r="W50" s="80">
        <f t="shared" si="4"/>
        <v>0</v>
      </c>
      <c r="X50" s="67">
        <f t="shared" si="9"/>
        <v>0</v>
      </c>
      <c r="Y50" s="97"/>
      <c r="Z50" s="20">
        <v>0</v>
      </c>
      <c r="AA50" s="80">
        <f t="shared" si="5"/>
        <v>0</v>
      </c>
    </row>
    <row r="51" spans="2:27">
      <c r="B51" s="232"/>
      <c r="C51" s="214"/>
      <c r="D51" s="235"/>
      <c r="E51" s="217"/>
      <c r="F51" s="25" t="s">
        <v>115</v>
      </c>
      <c r="G51" s="27" t="s">
        <v>116</v>
      </c>
      <c r="H51" s="5"/>
      <c r="I51" s="97"/>
      <c r="J51" s="20">
        <f t="shared" si="0"/>
        <v>0</v>
      </c>
      <c r="K51" s="80">
        <f t="shared" si="1"/>
        <v>0</v>
      </c>
      <c r="L51" s="67">
        <f t="shared" si="6"/>
        <v>0</v>
      </c>
      <c r="M51" s="97"/>
      <c r="N51" s="20">
        <v>0</v>
      </c>
      <c r="O51" s="80">
        <f t="shared" si="2"/>
        <v>0</v>
      </c>
      <c r="P51" s="67">
        <f t="shared" si="7"/>
        <v>0</v>
      </c>
      <c r="Q51" s="97"/>
      <c r="R51" s="20">
        <v>0</v>
      </c>
      <c r="S51" s="80">
        <f t="shared" si="3"/>
        <v>0</v>
      </c>
      <c r="T51" s="67">
        <f t="shared" si="8"/>
        <v>0</v>
      </c>
      <c r="U51" s="97"/>
      <c r="V51" s="20">
        <v>0</v>
      </c>
      <c r="W51" s="80">
        <f t="shared" si="4"/>
        <v>0</v>
      </c>
      <c r="X51" s="67">
        <f t="shared" si="9"/>
        <v>0</v>
      </c>
      <c r="Y51" s="97"/>
      <c r="Z51" s="20">
        <v>0</v>
      </c>
      <c r="AA51" s="80">
        <f t="shared" si="5"/>
        <v>0</v>
      </c>
    </row>
    <row r="52" spans="2:27">
      <c r="B52" s="232"/>
      <c r="C52" s="214"/>
      <c r="D52" s="235"/>
      <c r="E52" s="217"/>
      <c r="F52" s="25" t="s">
        <v>117</v>
      </c>
      <c r="G52" s="27" t="s">
        <v>118</v>
      </c>
      <c r="H52" s="5"/>
      <c r="I52" s="97"/>
      <c r="J52" s="20">
        <f t="shared" si="0"/>
        <v>0</v>
      </c>
      <c r="K52" s="80">
        <f t="shared" si="1"/>
        <v>0</v>
      </c>
      <c r="L52" s="67">
        <f t="shared" si="6"/>
        <v>0</v>
      </c>
      <c r="M52" s="97"/>
      <c r="N52" s="20">
        <v>0</v>
      </c>
      <c r="O52" s="80">
        <f t="shared" si="2"/>
        <v>0</v>
      </c>
      <c r="P52" s="67">
        <f t="shared" si="7"/>
        <v>0</v>
      </c>
      <c r="Q52" s="97"/>
      <c r="R52" s="20">
        <v>0</v>
      </c>
      <c r="S52" s="80">
        <f t="shared" si="3"/>
        <v>0</v>
      </c>
      <c r="T52" s="67">
        <f t="shared" si="8"/>
        <v>0</v>
      </c>
      <c r="U52" s="97"/>
      <c r="V52" s="20">
        <v>0</v>
      </c>
      <c r="W52" s="80">
        <f t="shared" si="4"/>
        <v>0</v>
      </c>
      <c r="X52" s="67">
        <f t="shared" si="9"/>
        <v>0</v>
      </c>
      <c r="Y52" s="97"/>
      <c r="Z52" s="20">
        <v>0</v>
      </c>
      <c r="AA52" s="80">
        <f t="shared" si="5"/>
        <v>0</v>
      </c>
    </row>
    <row r="53" spans="2:27">
      <c r="B53" s="232"/>
      <c r="C53" s="214"/>
      <c r="D53" s="235"/>
      <c r="E53" s="217"/>
      <c r="F53" s="25" t="s">
        <v>119</v>
      </c>
      <c r="G53" s="27" t="s">
        <v>120</v>
      </c>
      <c r="H53" s="5"/>
      <c r="I53" s="97"/>
      <c r="J53" s="20">
        <f t="shared" si="0"/>
        <v>0</v>
      </c>
      <c r="K53" s="80">
        <f t="shared" si="1"/>
        <v>0</v>
      </c>
      <c r="L53" s="67">
        <f t="shared" si="6"/>
        <v>0</v>
      </c>
      <c r="M53" s="97"/>
      <c r="N53" s="20">
        <v>0</v>
      </c>
      <c r="O53" s="80">
        <f t="shared" si="2"/>
        <v>0</v>
      </c>
      <c r="P53" s="67">
        <f t="shared" si="7"/>
        <v>0</v>
      </c>
      <c r="Q53" s="97"/>
      <c r="R53" s="20">
        <v>0</v>
      </c>
      <c r="S53" s="80">
        <f t="shared" si="3"/>
        <v>0</v>
      </c>
      <c r="T53" s="67">
        <f t="shared" si="8"/>
        <v>0</v>
      </c>
      <c r="U53" s="97"/>
      <c r="V53" s="20">
        <v>0</v>
      </c>
      <c r="W53" s="80">
        <f t="shared" si="4"/>
        <v>0</v>
      </c>
      <c r="X53" s="67">
        <f t="shared" si="9"/>
        <v>0</v>
      </c>
      <c r="Y53" s="97"/>
      <c r="Z53" s="20">
        <v>0</v>
      </c>
      <c r="AA53" s="80">
        <f t="shared" si="5"/>
        <v>0</v>
      </c>
    </row>
    <row r="54" spans="2:27">
      <c r="B54" s="232"/>
      <c r="C54" s="214"/>
      <c r="D54" s="235"/>
      <c r="E54" s="217"/>
      <c r="F54" s="25" t="s">
        <v>121</v>
      </c>
      <c r="G54" s="27" t="s">
        <v>122</v>
      </c>
      <c r="H54" s="5"/>
      <c r="I54" s="97"/>
      <c r="J54" s="20">
        <f t="shared" si="0"/>
        <v>0</v>
      </c>
      <c r="K54" s="80">
        <f t="shared" si="1"/>
        <v>0</v>
      </c>
      <c r="L54" s="67">
        <f t="shared" si="6"/>
        <v>0</v>
      </c>
      <c r="M54" s="97"/>
      <c r="N54" s="20">
        <v>0</v>
      </c>
      <c r="O54" s="80">
        <f t="shared" si="2"/>
        <v>0</v>
      </c>
      <c r="P54" s="67">
        <f t="shared" si="7"/>
        <v>0</v>
      </c>
      <c r="Q54" s="97"/>
      <c r="R54" s="20">
        <v>0</v>
      </c>
      <c r="S54" s="80">
        <f t="shared" si="3"/>
        <v>0</v>
      </c>
      <c r="T54" s="67">
        <f t="shared" si="8"/>
        <v>0</v>
      </c>
      <c r="U54" s="97"/>
      <c r="V54" s="20">
        <v>0</v>
      </c>
      <c r="W54" s="80">
        <f t="shared" si="4"/>
        <v>0</v>
      </c>
      <c r="X54" s="67">
        <f t="shared" si="9"/>
        <v>0</v>
      </c>
      <c r="Y54" s="97"/>
      <c r="Z54" s="20">
        <v>0</v>
      </c>
      <c r="AA54" s="80">
        <f t="shared" si="5"/>
        <v>0</v>
      </c>
    </row>
    <row r="55" spans="2:27">
      <c r="B55" s="232"/>
      <c r="C55" s="214"/>
      <c r="D55" s="235"/>
      <c r="E55" s="217"/>
      <c r="F55" s="25" t="s">
        <v>123</v>
      </c>
      <c r="G55" s="27" t="s">
        <v>124</v>
      </c>
      <c r="H55" s="5"/>
      <c r="I55" s="97"/>
      <c r="J55" s="20">
        <f t="shared" si="0"/>
        <v>0</v>
      </c>
      <c r="K55" s="80">
        <f t="shared" si="1"/>
        <v>0</v>
      </c>
      <c r="L55" s="67">
        <f t="shared" si="6"/>
        <v>0</v>
      </c>
      <c r="M55" s="97"/>
      <c r="N55" s="20">
        <v>0</v>
      </c>
      <c r="O55" s="80">
        <f t="shared" si="2"/>
        <v>0</v>
      </c>
      <c r="P55" s="67">
        <f t="shared" si="7"/>
        <v>0</v>
      </c>
      <c r="Q55" s="97"/>
      <c r="R55" s="20">
        <v>0</v>
      </c>
      <c r="S55" s="80">
        <f t="shared" si="3"/>
        <v>0</v>
      </c>
      <c r="T55" s="67">
        <f t="shared" si="8"/>
        <v>0</v>
      </c>
      <c r="U55" s="97"/>
      <c r="V55" s="20">
        <v>0</v>
      </c>
      <c r="W55" s="80">
        <f t="shared" si="4"/>
        <v>0</v>
      </c>
      <c r="X55" s="67">
        <f t="shared" si="9"/>
        <v>0</v>
      </c>
      <c r="Y55" s="97"/>
      <c r="Z55" s="20">
        <v>0</v>
      </c>
      <c r="AA55" s="80">
        <f t="shared" si="5"/>
        <v>0</v>
      </c>
    </row>
    <row r="56" spans="2:27">
      <c r="B56" s="232"/>
      <c r="C56" s="214"/>
      <c r="D56" s="235"/>
      <c r="E56" s="217"/>
      <c r="F56" s="25" t="s">
        <v>125</v>
      </c>
      <c r="G56" s="27" t="s">
        <v>126</v>
      </c>
      <c r="H56" s="5">
        <v>30</v>
      </c>
      <c r="I56" s="97">
        <f>+'[2]13- Costo 2013'!$N50</f>
        <v>28603.237349109193</v>
      </c>
      <c r="J56" s="20">
        <f t="shared" si="0"/>
        <v>2.006957452502007E-3</v>
      </c>
      <c r="K56" s="80">
        <f t="shared" si="1"/>
        <v>858097.12047327578</v>
      </c>
      <c r="L56" s="67">
        <f t="shared" si="6"/>
        <v>30.51177415038801</v>
      </c>
      <c r="M56" s="97">
        <f>+'[3]Costos unitarios'!$N50</f>
        <v>27242.648269754802</v>
      </c>
      <c r="N56" s="20">
        <v>2.006957452502007E-3</v>
      </c>
      <c r="O56" s="80">
        <f t="shared" si="2"/>
        <v>831221.53126521723</v>
      </c>
      <c r="P56" s="67">
        <f t="shared" si="7"/>
        <v>21.358241905271605</v>
      </c>
      <c r="Q56" s="97">
        <f>+'[4]Costos unitarios'!$N50</f>
        <v>22743.539105833745</v>
      </c>
      <c r="R56" s="20">
        <v>2.006957452502007E-3</v>
      </c>
      <c r="S56" s="80">
        <f t="shared" si="3"/>
        <v>485762.01000440179</v>
      </c>
      <c r="T56" s="67">
        <f t="shared" si="8"/>
        <v>10.679120952635802</v>
      </c>
      <c r="U56" s="97">
        <f>+'[5]Costos unitarios'!$N50</f>
        <v>21052.094461453271</v>
      </c>
      <c r="V56" s="20">
        <v>2.006957452502007E-3</v>
      </c>
      <c r="W56" s="80">
        <f t="shared" si="4"/>
        <v>224817.86306017375</v>
      </c>
      <c r="X56" s="67">
        <f t="shared" si="9"/>
        <v>5.3395604763179012</v>
      </c>
      <c r="Y56" s="97">
        <f>+'[6]Costos unitarios'!$N50</f>
        <v>19684.671971704993</v>
      </c>
      <c r="Z56" s="20">
        <v>2.006957452502007E-3</v>
      </c>
      <c r="AA56" s="80">
        <f t="shared" si="5"/>
        <v>105107.49644939875</v>
      </c>
    </row>
    <row r="57" spans="2:27">
      <c r="B57" s="232"/>
      <c r="C57" s="214"/>
      <c r="D57" s="235"/>
      <c r="E57" s="217"/>
      <c r="F57" s="25" t="s">
        <v>127</v>
      </c>
      <c r="G57" s="27" t="s">
        <v>128</v>
      </c>
      <c r="H57" s="5"/>
      <c r="I57" s="97"/>
      <c r="J57" s="20">
        <f t="shared" si="0"/>
        <v>0</v>
      </c>
      <c r="K57" s="80">
        <f t="shared" si="1"/>
        <v>0</v>
      </c>
      <c r="L57" s="67">
        <f t="shared" si="6"/>
        <v>0</v>
      </c>
      <c r="M57" s="97"/>
      <c r="N57" s="20">
        <v>0</v>
      </c>
      <c r="O57" s="80">
        <f t="shared" si="2"/>
        <v>0</v>
      </c>
      <c r="P57" s="67">
        <f t="shared" si="7"/>
        <v>0</v>
      </c>
      <c r="Q57" s="97"/>
      <c r="R57" s="20">
        <v>0</v>
      </c>
      <c r="S57" s="80">
        <f t="shared" si="3"/>
        <v>0</v>
      </c>
      <c r="T57" s="67">
        <f t="shared" si="8"/>
        <v>0</v>
      </c>
      <c r="U57" s="97"/>
      <c r="V57" s="20">
        <v>0</v>
      </c>
      <c r="W57" s="80">
        <f t="shared" si="4"/>
        <v>0</v>
      </c>
      <c r="X57" s="67">
        <f t="shared" si="9"/>
        <v>0</v>
      </c>
      <c r="Y57" s="97"/>
      <c r="Z57" s="20">
        <v>0</v>
      </c>
      <c r="AA57" s="80">
        <f t="shared" si="5"/>
        <v>0</v>
      </c>
    </row>
    <row r="58" spans="2:27">
      <c r="B58" s="232"/>
      <c r="C58" s="214"/>
      <c r="D58" s="235"/>
      <c r="E58" s="217"/>
      <c r="F58" s="25" t="s">
        <v>129</v>
      </c>
      <c r="G58" s="27" t="s">
        <v>130</v>
      </c>
      <c r="H58" s="5"/>
      <c r="I58" s="97"/>
      <c r="J58" s="20">
        <f t="shared" si="0"/>
        <v>0</v>
      </c>
      <c r="K58" s="80">
        <f t="shared" si="1"/>
        <v>0</v>
      </c>
      <c r="L58" s="67">
        <f t="shared" si="6"/>
        <v>0</v>
      </c>
      <c r="M58" s="97"/>
      <c r="N58" s="20">
        <v>0</v>
      </c>
      <c r="O58" s="80">
        <f t="shared" si="2"/>
        <v>0</v>
      </c>
      <c r="P58" s="67">
        <f t="shared" si="7"/>
        <v>0</v>
      </c>
      <c r="Q58" s="97"/>
      <c r="R58" s="20">
        <v>0</v>
      </c>
      <c r="S58" s="80">
        <f t="shared" si="3"/>
        <v>0</v>
      </c>
      <c r="T58" s="67">
        <f t="shared" si="8"/>
        <v>0</v>
      </c>
      <c r="U58" s="97"/>
      <c r="V58" s="20">
        <v>0</v>
      </c>
      <c r="W58" s="80">
        <f t="shared" si="4"/>
        <v>0</v>
      </c>
      <c r="X58" s="67">
        <f t="shared" si="9"/>
        <v>0</v>
      </c>
      <c r="Y58" s="97"/>
      <c r="Z58" s="20">
        <v>0</v>
      </c>
      <c r="AA58" s="80">
        <f t="shared" si="5"/>
        <v>0</v>
      </c>
    </row>
    <row r="59" spans="2:27">
      <c r="B59" s="232"/>
      <c r="C59" s="214"/>
      <c r="D59" s="235"/>
      <c r="E59" s="217"/>
      <c r="F59" s="25" t="s">
        <v>131</v>
      </c>
      <c r="G59" s="27" t="s">
        <v>132</v>
      </c>
      <c r="H59" s="5"/>
      <c r="I59" s="97"/>
      <c r="J59" s="20">
        <f t="shared" si="0"/>
        <v>0</v>
      </c>
      <c r="K59" s="80">
        <f t="shared" si="1"/>
        <v>0</v>
      </c>
      <c r="L59" s="67">
        <f t="shared" si="6"/>
        <v>0</v>
      </c>
      <c r="M59" s="97"/>
      <c r="N59" s="20">
        <v>0</v>
      </c>
      <c r="O59" s="80">
        <f t="shared" si="2"/>
        <v>0</v>
      </c>
      <c r="P59" s="67">
        <f t="shared" si="7"/>
        <v>0</v>
      </c>
      <c r="Q59" s="97"/>
      <c r="R59" s="20">
        <v>0</v>
      </c>
      <c r="S59" s="80">
        <f t="shared" si="3"/>
        <v>0</v>
      </c>
      <c r="T59" s="67">
        <f t="shared" si="8"/>
        <v>0</v>
      </c>
      <c r="U59" s="97"/>
      <c r="V59" s="20">
        <v>0</v>
      </c>
      <c r="W59" s="80">
        <f t="shared" si="4"/>
        <v>0</v>
      </c>
      <c r="X59" s="67">
        <f t="shared" si="9"/>
        <v>0</v>
      </c>
      <c r="Y59" s="97"/>
      <c r="Z59" s="20">
        <v>0</v>
      </c>
      <c r="AA59" s="80">
        <f t="shared" si="5"/>
        <v>0</v>
      </c>
    </row>
    <row r="60" spans="2:27">
      <c r="B60" s="232"/>
      <c r="C60" s="214"/>
      <c r="D60" s="235"/>
      <c r="E60" s="217"/>
      <c r="F60" s="25" t="s">
        <v>133</v>
      </c>
      <c r="G60" s="27" t="s">
        <v>134</v>
      </c>
      <c r="H60" s="5">
        <f>+J60*H11</f>
        <v>6</v>
      </c>
      <c r="I60" s="97">
        <f>+'[2]13- Costo 2013'!$N54</f>
        <v>28603.237349109193</v>
      </c>
      <c r="J60" s="20">
        <v>4.0139149050040138E-4</v>
      </c>
      <c r="K60" s="80">
        <f t="shared" si="1"/>
        <v>171619.42409465514</v>
      </c>
      <c r="L60" s="67">
        <f t="shared" si="6"/>
        <v>6.1023548300776023</v>
      </c>
      <c r="M60" s="97">
        <f>+'[3]Costos unitarios'!$N54</f>
        <v>27242.648269754794</v>
      </c>
      <c r="N60" s="20">
        <v>4.0139149050040138E-4</v>
      </c>
      <c r="O60" s="80">
        <f t="shared" si="2"/>
        <v>166244.30625304341</v>
      </c>
      <c r="P60" s="67">
        <f t="shared" si="7"/>
        <v>4.2716483810543213</v>
      </c>
      <c r="Q60" s="97">
        <f>+'[4]Costos unitarios'!$N54</f>
        <v>22743.539105833745</v>
      </c>
      <c r="R60" s="20">
        <v>4.0139149050040138E-4</v>
      </c>
      <c r="S60" s="80">
        <f t="shared" si="3"/>
        <v>97152.402000880364</v>
      </c>
      <c r="T60" s="67">
        <f t="shared" si="8"/>
        <v>2.1358241905271607</v>
      </c>
      <c r="U60" s="97">
        <f>+'[5]Costos unitarios'!$N54</f>
        <v>21052.094461453267</v>
      </c>
      <c r="V60" s="20">
        <v>4.0139149050040138E-4</v>
      </c>
      <c r="W60" s="80">
        <f t="shared" si="4"/>
        <v>44963.572612034746</v>
      </c>
      <c r="X60" s="67">
        <f t="shared" si="9"/>
        <v>1.0679120952635803</v>
      </c>
      <c r="Y60" s="97">
        <f>+'[6]Costos unitarios'!$N54</f>
        <v>19684.671971704996</v>
      </c>
      <c r="Z60" s="20">
        <v>4.0139149050040138E-4</v>
      </c>
      <c r="AA60" s="80">
        <f t="shared" si="5"/>
        <v>21021.499289879757</v>
      </c>
    </row>
    <row r="61" spans="2:27">
      <c r="B61" s="232"/>
      <c r="C61" s="214"/>
      <c r="D61" s="235"/>
      <c r="E61" s="217"/>
      <c r="F61" s="25" t="s">
        <v>135</v>
      </c>
      <c r="G61" s="27" t="s">
        <v>136</v>
      </c>
      <c r="H61" s="5"/>
      <c r="I61" s="97">
        <f>+'[2]13- Costo 2013'!$N55</f>
        <v>28603.237349109197</v>
      </c>
      <c r="J61" s="20">
        <f t="shared" si="0"/>
        <v>0</v>
      </c>
      <c r="K61" s="80">
        <f t="shared" si="1"/>
        <v>0</v>
      </c>
      <c r="L61" s="67">
        <f t="shared" si="6"/>
        <v>0</v>
      </c>
      <c r="M61" s="97">
        <f>+'[3]Costos unitarios'!$N55</f>
        <v>27242.648269754802</v>
      </c>
      <c r="N61" s="20">
        <v>0</v>
      </c>
      <c r="O61" s="80">
        <f t="shared" si="2"/>
        <v>0</v>
      </c>
      <c r="P61" s="67">
        <f t="shared" si="7"/>
        <v>0</v>
      </c>
      <c r="Q61" s="97"/>
      <c r="R61" s="20">
        <v>0</v>
      </c>
      <c r="S61" s="80">
        <f t="shared" si="3"/>
        <v>0</v>
      </c>
      <c r="T61" s="67">
        <f t="shared" si="8"/>
        <v>0</v>
      </c>
      <c r="U61" s="97"/>
      <c r="V61" s="20">
        <v>0</v>
      </c>
      <c r="W61" s="80">
        <f t="shared" si="4"/>
        <v>0</v>
      </c>
      <c r="X61" s="67">
        <f t="shared" si="9"/>
        <v>0</v>
      </c>
      <c r="Y61" s="97"/>
      <c r="Z61" s="20">
        <v>0</v>
      </c>
      <c r="AA61" s="80">
        <f t="shared" si="5"/>
        <v>0</v>
      </c>
    </row>
    <row r="62" spans="2:27">
      <c r="B62" s="232"/>
      <c r="C62" s="214"/>
      <c r="D62" s="235"/>
      <c r="E62" s="217"/>
      <c r="F62" s="25" t="s">
        <v>137</v>
      </c>
      <c r="G62" s="27" t="s">
        <v>138</v>
      </c>
      <c r="H62" s="5"/>
      <c r="I62" s="97"/>
      <c r="J62" s="20">
        <f t="shared" si="0"/>
        <v>0</v>
      </c>
      <c r="K62" s="80">
        <f t="shared" si="1"/>
        <v>0</v>
      </c>
      <c r="L62" s="67">
        <f t="shared" si="6"/>
        <v>0</v>
      </c>
      <c r="M62" s="97"/>
      <c r="N62" s="20">
        <v>0</v>
      </c>
      <c r="O62" s="80">
        <f t="shared" si="2"/>
        <v>0</v>
      </c>
      <c r="P62" s="67">
        <f t="shared" si="7"/>
        <v>0</v>
      </c>
      <c r="Q62" s="97"/>
      <c r="R62" s="20">
        <v>0</v>
      </c>
      <c r="S62" s="80">
        <f t="shared" si="3"/>
        <v>0</v>
      </c>
      <c r="T62" s="67">
        <f t="shared" si="8"/>
        <v>0</v>
      </c>
      <c r="U62" s="97"/>
      <c r="V62" s="20">
        <v>0</v>
      </c>
      <c r="W62" s="80">
        <f t="shared" si="4"/>
        <v>0</v>
      </c>
      <c r="X62" s="67">
        <f t="shared" si="9"/>
        <v>0</v>
      </c>
      <c r="Y62" s="97"/>
      <c r="Z62" s="20">
        <v>0</v>
      </c>
      <c r="AA62" s="80">
        <f t="shared" si="5"/>
        <v>0</v>
      </c>
    </row>
    <row r="63" spans="2:27">
      <c r="B63" s="232"/>
      <c r="C63" s="214"/>
      <c r="D63" s="235"/>
      <c r="E63" s="217"/>
      <c r="F63" s="25" t="s">
        <v>139</v>
      </c>
      <c r="G63" s="27" t="s">
        <v>140</v>
      </c>
      <c r="H63" s="5"/>
      <c r="I63" s="97">
        <f>+'[2]13- Costo 2013'!$N57</f>
        <v>28603.237349109193</v>
      </c>
      <c r="J63" s="20">
        <f t="shared" si="0"/>
        <v>0</v>
      </c>
      <c r="K63" s="80">
        <f t="shared" si="1"/>
        <v>0</v>
      </c>
      <c r="L63" s="67">
        <f t="shared" si="6"/>
        <v>0</v>
      </c>
      <c r="M63" s="97">
        <f>+'[3]Costos unitarios'!$N57</f>
        <v>27242.648269754802</v>
      </c>
      <c r="N63" s="20">
        <v>0</v>
      </c>
      <c r="O63" s="80">
        <f t="shared" si="2"/>
        <v>0</v>
      </c>
      <c r="P63" s="67">
        <f t="shared" si="7"/>
        <v>0</v>
      </c>
      <c r="Q63" s="97"/>
      <c r="R63" s="20">
        <v>0</v>
      </c>
      <c r="S63" s="80">
        <f t="shared" si="3"/>
        <v>0</v>
      </c>
      <c r="T63" s="67">
        <f t="shared" si="8"/>
        <v>0</v>
      </c>
      <c r="U63" s="97"/>
      <c r="V63" s="20">
        <v>0</v>
      </c>
      <c r="W63" s="80">
        <f t="shared" si="4"/>
        <v>0</v>
      </c>
      <c r="X63" s="67">
        <f t="shared" si="9"/>
        <v>0</v>
      </c>
      <c r="Y63" s="97"/>
      <c r="Z63" s="20">
        <v>0</v>
      </c>
      <c r="AA63" s="80">
        <f t="shared" si="5"/>
        <v>0</v>
      </c>
    </row>
    <row r="64" spans="2:27">
      <c r="B64" s="232"/>
      <c r="C64" s="214"/>
      <c r="D64" s="235"/>
      <c r="E64" s="217"/>
      <c r="F64" s="25" t="s">
        <v>141</v>
      </c>
      <c r="G64" s="27" t="s">
        <v>142</v>
      </c>
      <c r="H64" s="5"/>
      <c r="I64" s="97"/>
      <c r="J64" s="20">
        <f t="shared" si="0"/>
        <v>0</v>
      </c>
      <c r="K64" s="80">
        <f t="shared" si="1"/>
        <v>0</v>
      </c>
      <c r="L64" s="67">
        <f t="shared" si="6"/>
        <v>0</v>
      </c>
      <c r="M64" s="97"/>
      <c r="N64" s="20">
        <v>0</v>
      </c>
      <c r="O64" s="80">
        <f t="shared" si="2"/>
        <v>0</v>
      </c>
      <c r="P64" s="67">
        <f t="shared" si="7"/>
        <v>0</v>
      </c>
      <c r="Q64" s="97"/>
      <c r="R64" s="20">
        <v>0</v>
      </c>
      <c r="S64" s="80">
        <f t="shared" si="3"/>
        <v>0</v>
      </c>
      <c r="T64" s="67">
        <f t="shared" si="8"/>
        <v>0</v>
      </c>
      <c r="U64" s="97"/>
      <c r="V64" s="20">
        <v>0</v>
      </c>
      <c r="W64" s="80">
        <f t="shared" si="4"/>
        <v>0</v>
      </c>
      <c r="X64" s="67">
        <f t="shared" si="9"/>
        <v>0</v>
      </c>
      <c r="Y64" s="97"/>
      <c r="Z64" s="20">
        <v>0</v>
      </c>
      <c r="AA64" s="80">
        <f t="shared" si="5"/>
        <v>0</v>
      </c>
    </row>
    <row r="65" spans="2:27">
      <c r="B65" s="232"/>
      <c r="C65" s="214"/>
      <c r="D65" s="235"/>
      <c r="E65" s="217"/>
      <c r="F65" s="25" t="s">
        <v>143</v>
      </c>
      <c r="G65" s="27" t="s">
        <v>144</v>
      </c>
      <c r="H65" s="5">
        <v>19</v>
      </c>
      <c r="I65" s="97">
        <f>+'[2]13- Costo 2013'!$N59</f>
        <v>28603.237349109197</v>
      </c>
      <c r="J65" s="20">
        <f t="shared" si="0"/>
        <v>1.271073053251271E-3</v>
      </c>
      <c r="K65" s="80">
        <f t="shared" si="1"/>
        <v>543461.50963307475</v>
      </c>
      <c r="L65" s="67">
        <f t="shared" si="6"/>
        <v>19.324123628579073</v>
      </c>
      <c r="M65" s="97">
        <f>+'[3]Costos unitarios'!$N59</f>
        <v>27242.648269754802</v>
      </c>
      <c r="N65" s="20">
        <v>1.271073053251271E-3</v>
      </c>
      <c r="O65" s="80">
        <f t="shared" si="2"/>
        <v>526440.30313463754</v>
      </c>
      <c r="P65" s="67">
        <f t="shared" si="7"/>
        <v>13.526886540005348</v>
      </c>
      <c r="Q65" s="97">
        <f>+'[4]Costos unitarios'!$N59</f>
        <v>22743.539105833745</v>
      </c>
      <c r="R65" s="20">
        <v>1.271073053251271E-3</v>
      </c>
      <c r="S65" s="80">
        <f t="shared" si="3"/>
        <v>307649.27300278773</v>
      </c>
      <c r="T65" s="67">
        <f t="shared" si="8"/>
        <v>6.7634432700026741</v>
      </c>
      <c r="U65" s="97">
        <f>+'[5]Costos unitarios'!$N59</f>
        <v>21052.094461453267</v>
      </c>
      <c r="V65" s="20">
        <v>1.271073053251271E-3</v>
      </c>
      <c r="W65" s="80">
        <f t="shared" si="4"/>
        <v>142384.64660477667</v>
      </c>
      <c r="X65" s="67">
        <f t="shared" si="9"/>
        <v>3.381721635001337</v>
      </c>
      <c r="Y65" s="97">
        <f>+'[6]Costos unitarios'!$N59</f>
        <v>19684.671971704996</v>
      </c>
      <c r="Z65" s="20">
        <v>1.271073053251271E-3</v>
      </c>
      <c r="AA65" s="80">
        <f t="shared" si="5"/>
        <v>66568.081084619218</v>
      </c>
    </row>
    <row r="66" spans="2:27">
      <c r="B66" s="232"/>
      <c r="C66" s="214"/>
      <c r="D66" s="235"/>
      <c r="E66" s="217"/>
      <c r="F66" s="25" t="s">
        <v>145</v>
      </c>
      <c r="G66" s="27" t="s">
        <v>146</v>
      </c>
      <c r="H66" s="5">
        <v>2</v>
      </c>
      <c r="I66" s="97">
        <f>+'[2]13- Costo 2013'!$N60</f>
        <v>28603.237349109193</v>
      </c>
      <c r="J66" s="20">
        <f t="shared" si="0"/>
        <v>1.3379716350013379E-4</v>
      </c>
      <c r="K66" s="80">
        <f t="shared" si="1"/>
        <v>57206.474698218386</v>
      </c>
      <c r="L66" s="67">
        <f t="shared" si="6"/>
        <v>2.0341182766925341</v>
      </c>
      <c r="M66" s="97">
        <f>+'[3]Costos unitarios'!$N60</f>
        <v>27242.648269754802</v>
      </c>
      <c r="N66" s="20">
        <v>1.3379716350013379E-4</v>
      </c>
      <c r="O66" s="80">
        <f t="shared" si="2"/>
        <v>55414.768751014482</v>
      </c>
      <c r="P66" s="67">
        <f t="shared" si="7"/>
        <v>1.4238827936847736</v>
      </c>
      <c r="Q66" s="97">
        <f>+'[4]Costos unitarios'!$N60</f>
        <v>22743.539105833745</v>
      </c>
      <c r="R66" s="20">
        <v>1.3379716350013379E-4</v>
      </c>
      <c r="S66" s="80">
        <f t="shared" si="3"/>
        <v>32384.134000293448</v>
      </c>
      <c r="T66" s="67">
        <f t="shared" si="8"/>
        <v>0.71194139684238678</v>
      </c>
      <c r="U66" s="97">
        <f>+'[5]Costos unitarios'!$N60</f>
        <v>21052.094461453271</v>
      </c>
      <c r="V66" s="20">
        <v>1.3379716350013379E-4</v>
      </c>
      <c r="W66" s="80">
        <f t="shared" si="4"/>
        <v>14987.857537344917</v>
      </c>
      <c r="X66" s="67">
        <f t="shared" si="9"/>
        <v>0.35597069842119339</v>
      </c>
      <c r="Y66" s="97">
        <f>+'[6]Costos unitarios'!$N60</f>
        <v>19684.671971704993</v>
      </c>
      <c r="Z66" s="20">
        <v>1.3379716350013379E-4</v>
      </c>
      <c r="AA66" s="80">
        <f t="shared" si="5"/>
        <v>7007.1664299599161</v>
      </c>
    </row>
    <row r="67" spans="2:27">
      <c r="B67" s="232"/>
      <c r="C67" s="214"/>
      <c r="D67" s="235"/>
      <c r="E67" s="217"/>
      <c r="F67" s="25" t="s">
        <v>147</v>
      </c>
      <c r="G67" s="27" t="s">
        <v>148</v>
      </c>
      <c r="H67" s="5"/>
      <c r="I67" s="97"/>
      <c r="J67" s="20">
        <f t="shared" si="0"/>
        <v>0</v>
      </c>
      <c r="K67" s="80">
        <f t="shared" si="1"/>
        <v>0</v>
      </c>
      <c r="L67" s="67">
        <f t="shared" si="6"/>
        <v>0</v>
      </c>
      <c r="M67" s="97"/>
      <c r="N67" s="20">
        <v>0</v>
      </c>
      <c r="O67" s="80">
        <f t="shared" si="2"/>
        <v>0</v>
      </c>
      <c r="P67" s="67">
        <f t="shared" si="7"/>
        <v>0</v>
      </c>
      <c r="Q67" s="97"/>
      <c r="R67" s="20">
        <v>0</v>
      </c>
      <c r="S67" s="80">
        <f t="shared" si="3"/>
        <v>0</v>
      </c>
      <c r="T67" s="67">
        <f t="shared" si="8"/>
        <v>0</v>
      </c>
      <c r="U67" s="97"/>
      <c r="V67" s="20">
        <v>0</v>
      </c>
      <c r="W67" s="80">
        <f t="shared" si="4"/>
        <v>0</v>
      </c>
      <c r="X67" s="67">
        <f t="shared" si="9"/>
        <v>0</v>
      </c>
      <c r="Y67" s="97"/>
      <c r="Z67" s="20">
        <v>0</v>
      </c>
      <c r="AA67" s="80">
        <f t="shared" si="5"/>
        <v>0</v>
      </c>
    </row>
    <row r="68" spans="2:27">
      <c r="B68" s="232"/>
      <c r="C68" s="214"/>
      <c r="D68" s="235"/>
      <c r="E68" s="217"/>
      <c r="F68" s="25" t="s">
        <v>149</v>
      </c>
      <c r="G68" s="27" t="s">
        <v>150</v>
      </c>
      <c r="H68" s="5">
        <v>16</v>
      </c>
      <c r="I68" s="97">
        <f>+'[2]13- Costo 2013'!$N62</f>
        <v>28603.237349109197</v>
      </c>
      <c r="J68" s="20">
        <f t="shared" si="0"/>
        <v>1.0703773080010704E-3</v>
      </c>
      <c r="K68" s="80">
        <f t="shared" si="1"/>
        <v>457651.79758574715</v>
      </c>
      <c r="L68" s="67">
        <f t="shared" si="6"/>
        <v>16.272946213540273</v>
      </c>
      <c r="M68" s="97">
        <f>+'[3]Costos unitarios'!$N62</f>
        <v>27242.648269754805</v>
      </c>
      <c r="N68" s="20">
        <v>1.0703773080010704E-3</v>
      </c>
      <c r="O68" s="80">
        <f t="shared" si="2"/>
        <v>443318.15000811592</v>
      </c>
      <c r="P68" s="67">
        <f t="shared" si="7"/>
        <v>11.391062349478188</v>
      </c>
      <c r="Q68" s="97">
        <f>+'[4]Costos unitarios'!$N62</f>
        <v>22743.539105833745</v>
      </c>
      <c r="R68" s="20">
        <v>1.0703773080010704E-3</v>
      </c>
      <c r="S68" s="80">
        <f t="shared" si="3"/>
        <v>259073.07200234759</v>
      </c>
      <c r="T68" s="67">
        <f t="shared" si="8"/>
        <v>5.6955311747390942</v>
      </c>
      <c r="U68" s="97">
        <f>+'[5]Costos unitarios'!$N62</f>
        <v>21052.094461453271</v>
      </c>
      <c r="V68" s="20">
        <v>1.0703773080010704E-3</v>
      </c>
      <c r="W68" s="80">
        <f t="shared" si="4"/>
        <v>119902.86029875933</v>
      </c>
      <c r="X68" s="67">
        <f t="shared" si="9"/>
        <v>2.8477655873695471</v>
      </c>
      <c r="Y68" s="97">
        <f>+'[6]Costos unitarios'!$N62</f>
        <v>19684.671971704996</v>
      </c>
      <c r="Z68" s="20">
        <v>1.0703773080010704E-3</v>
      </c>
      <c r="AA68" s="80">
        <f t="shared" si="5"/>
        <v>56057.331439679343</v>
      </c>
    </row>
    <row r="69" spans="2:27">
      <c r="B69" s="232"/>
      <c r="C69" s="214"/>
      <c r="D69" s="235"/>
      <c r="E69" s="217"/>
      <c r="F69" s="25" t="s">
        <v>151</v>
      </c>
      <c r="G69" s="27" t="s">
        <v>152</v>
      </c>
      <c r="H69" s="5"/>
      <c r="I69" s="97"/>
      <c r="J69" s="20">
        <f t="shared" si="0"/>
        <v>0</v>
      </c>
      <c r="K69" s="80">
        <f t="shared" si="1"/>
        <v>0</v>
      </c>
      <c r="L69" s="67">
        <f t="shared" si="6"/>
        <v>0</v>
      </c>
      <c r="M69" s="97"/>
      <c r="N69" s="20">
        <v>0</v>
      </c>
      <c r="O69" s="80">
        <f t="shared" si="2"/>
        <v>0</v>
      </c>
      <c r="P69" s="67">
        <f t="shared" si="7"/>
        <v>0</v>
      </c>
      <c r="Q69" s="97"/>
      <c r="R69" s="20">
        <v>0</v>
      </c>
      <c r="S69" s="80">
        <f t="shared" si="3"/>
        <v>0</v>
      </c>
      <c r="T69" s="67">
        <f t="shared" si="8"/>
        <v>0</v>
      </c>
      <c r="U69" s="97"/>
      <c r="V69" s="20">
        <v>0</v>
      </c>
      <c r="W69" s="80">
        <f t="shared" si="4"/>
        <v>0</v>
      </c>
      <c r="X69" s="67">
        <f t="shared" si="9"/>
        <v>0</v>
      </c>
      <c r="Y69" s="97"/>
      <c r="Z69" s="20">
        <v>0</v>
      </c>
      <c r="AA69" s="80">
        <f t="shared" si="5"/>
        <v>0</v>
      </c>
    </row>
    <row r="70" spans="2:27">
      <c r="B70" s="232"/>
      <c r="C70" s="214"/>
      <c r="D70" s="235"/>
      <c r="E70" s="217"/>
      <c r="F70" s="25" t="s">
        <v>153</v>
      </c>
      <c r="G70" s="27" t="s">
        <v>154</v>
      </c>
      <c r="H70" s="5">
        <f>+J70*H11</f>
        <v>9</v>
      </c>
      <c r="I70" s="97">
        <f>+'[2]13- Costo 2013'!$N64</f>
        <v>28603.237349109197</v>
      </c>
      <c r="J70" s="20">
        <v>6.0208723575060205E-4</v>
      </c>
      <c r="K70" s="80">
        <f t="shared" si="1"/>
        <v>257429.13614198277</v>
      </c>
      <c r="L70" s="67">
        <f t="shared" si="6"/>
        <v>9.1535322451164021</v>
      </c>
      <c r="M70" s="97">
        <f>+'[3]Costos unitarios'!$N64</f>
        <v>27242.648269754802</v>
      </c>
      <c r="N70" s="20">
        <v>6.0208723575060205E-4</v>
      </c>
      <c r="O70" s="80">
        <f t="shared" si="2"/>
        <v>249366.45937956515</v>
      </c>
      <c r="P70" s="67">
        <f t="shared" si="7"/>
        <v>6.4074725715814811</v>
      </c>
      <c r="Q70" s="97">
        <f>+'[4]Costos unitarios'!$N64</f>
        <v>22743.539105833745</v>
      </c>
      <c r="R70" s="20">
        <v>6.0208723575060205E-4</v>
      </c>
      <c r="S70" s="80">
        <f t="shared" si="3"/>
        <v>145728.60300132053</v>
      </c>
      <c r="T70" s="67">
        <f t="shared" si="8"/>
        <v>3.2037362857907405</v>
      </c>
      <c r="U70" s="97">
        <f>+'[5]Costos unitarios'!$N64</f>
        <v>21052.094461453271</v>
      </c>
      <c r="V70" s="20">
        <v>6.0208723575060205E-4</v>
      </c>
      <c r="W70" s="80">
        <f t="shared" si="4"/>
        <v>67445.358918052123</v>
      </c>
      <c r="X70" s="67">
        <f t="shared" si="9"/>
        <v>1.6018681428953703</v>
      </c>
      <c r="Y70" s="97">
        <f>+'[6]Costos unitarios'!$N64</f>
        <v>19684.671971704996</v>
      </c>
      <c r="Z70" s="20">
        <v>6.0208723575060205E-4</v>
      </c>
      <c r="AA70" s="80">
        <f t="shared" si="5"/>
        <v>31532.248934819629</v>
      </c>
    </row>
    <row r="71" spans="2:27">
      <c r="B71" s="232"/>
      <c r="C71" s="214"/>
      <c r="D71" s="235"/>
      <c r="E71" s="217"/>
      <c r="F71" s="25" t="s">
        <v>155</v>
      </c>
      <c r="G71" s="27" t="s">
        <v>156</v>
      </c>
      <c r="H71" s="5"/>
      <c r="I71" s="97"/>
      <c r="J71" s="20">
        <f t="shared" si="0"/>
        <v>0</v>
      </c>
      <c r="K71" s="80">
        <f t="shared" si="1"/>
        <v>0</v>
      </c>
      <c r="L71" s="67">
        <f t="shared" si="6"/>
        <v>0</v>
      </c>
      <c r="M71" s="97"/>
      <c r="N71" s="20">
        <v>0</v>
      </c>
      <c r="O71" s="80">
        <f t="shared" si="2"/>
        <v>0</v>
      </c>
      <c r="P71" s="67">
        <f t="shared" si="7"/>
        <v>0</v>
      </c>
      <c r="Q71" s="97"/>
      <c r="R71" s="20">
        <v>0</v>
      </c>
      <c r="S71" s="80">
        <f t="shared" si="3"/>
        <v>0</v>
      </c>
      <c r="T71" s="67">
        <f t="shared" si="8"/>
        <v>0</v>
      </c>
      <c r="U71" s="97"/>
      <c r="V71" s="20">
        <v>0</v>
      </c>
      <c r="W71" s="80">
        <f t="shared" si="4"/>
        <v>0</v>
      </c>
      <c r="X71" s="67">
        <f t="shared" si="9"/>
        <v>0</v>
      </c>
      <c r="Y71" s="97"/>
      <c r="Z71" s="20">
        <v>0</v>
      </c>
      <c r="AA71" s="80">
        <f t="shared" si="5"/>
        <v>0</v>
      </c>
    </row>
    <row r="72" spans="2:27">
      <c r="B72" s="232"/>
      <c r="C72" s="214"/>
      <c r="D72" s="235"/>
      <c r="E72" s="217"/>
      <c r="F72" s="25" t="s">
        <v>157</v>
      </c>
      <c r="G72" s="27" t="s">
        <v>158</v>
      </c>
      <c r="H72" s="5"/>
      <c r="I72" s="97"/>
      <c r="J72" s="20">
        <f t="shared" si="0"/>
        <v>0</v>
      </c>
      <c r="K72" s="80">
        <f t="shared" si="1"/>
        <v>0</v>
      </c>
      <c r="L72" s="67">
        <f t="shared" si="6"/>
        <v>0</v>
      </c>
      <c r="M72" s="97"/>
      <c r="N72" s="20">
        <v>0</v>
      </c>
      <c r="O72" s="80">
        <f t="shared" si="2"/>
        <v>0</v>
      </c>
      <c r="P72" s="67">
        <f t="shared" si="7"/>
        <v>0</v>
      </c>
      <c r="Q72" s="97"/>
      <c r="R72" s="20">
        <v>0</v>
      </c>
      <c r="S72" s="80">
        <f t="shared" si="3"/>
        <v>0</v>
      </c>
      <c r="T72" s="67">
        <f t="shared" si="8"/>
        <v>0</v>
      </c>
      <c r="U72" s="97"/>
      <c r="V72" s="20">
        <v>0</v>
      </c>
      <c r="W72" s="80">
        <f t="shared" si="4"/>
        <v>0</v>
      </c>
      <c r="X72" s="67">
        <f t="shared" si="9"/>
        <v>0</v>
      </c>
      <c r="Y72" s="97"/>
      <c r="Z72" s="20">
        <v>0</v>
      </c>
      <c r="AA72" s="80">
        <f t="shared" si="5"/>
        <v>0</v>
      </c>
    </row>
    <row r="73" spans="2:27">
      <c r="B73" s="232"/>
      <c r="C73" s="214"/>
      <c r="D73" s="235"/>
      <c r="E73" s="217"/>
      <c r="F73" s="25" t="s">
        <v>159</v>
      </c>
      <c r="G73" s="27" t="s">
        <v>160</v>
      </c>
      <c r="H73" s="5"/>
      <c r="I73" s="97"/>
      <c r="J73" s="20">
        <f t="shared" si="0"/>
        <v>0</v>
      </c>
      <c r="K73" s="80">
        <f t="shared" si="1"/>
        <v>0</v>
      </c>
      <c r="L73" s="67">
        <f t="shared" si="6"/>
        <v>0</v>
      </c>
      <c r="M73" s="97"/>
      <c r="N73" s="20">
        <v>0</v>
      </c>
      <c r="O73" s="80">
        <f t="shared" si="2"/>
        <v>0</v>
      </c>
      <c r="P73" s="67">
        <f t="shared" si="7"/>
        <v>0</v>
      </c>
      <c r="Q73" s="97"/>
      <c r="R73" s="20">
        <v>0</v>
      </c>
      <c r="S73" s="80">
        <f t="shared" si="3"/>
        <v>0</v>
      </c>
      <c r="T73" s="67">
        <f t="shared" si="8"/>
        <v>0</v>
      </c>
      <c r="U73" s="97"/>
      <c r="V73" s="20">
        <v>0</v>
      </c>
      <c r="W73" s="80">
        <f t="shared" si="4"/>
        <v>0</v>
      </c>
      <c r="X73" s="67">
        <f t="shared" si="9"/>
        <v>0</v>
      </c>
      <c r="Y73" s="97"/>
      <c r="Z73" s="20">
        <v>0</v>
      </c>
      <c r="AA73" s="80">
        <f t="shared" si="5"/>
        <v>0</v>
      </c>
    </row>
    <row r="74" spans="2:27">
      <c r="B74" s="232"/>
      <c r="C74" s="214"/>
      <c r="D74" s="235"/>
      <c r="E74" s="217"/>
      <c r="F74" s="25" t="s">
        <v>161</v>
      </c>
      <c r="G74" s="27" t="s">
        <v>162</v>
      </c>
      <c r="H74" s="5"/>
      <c r="I74" s="97"/>
      <c r="J74" s="20">
        <f t="shared" si="0"/>
        <v>0</v>
      </c>
      <c r="K74" s="80">
        <f t="shared" si="1"/>
        <v>0</v>
      </c>
      <c r="L74" s="67">
        <f t="shared" si="6"/>
        <v>0</v>
      </c>
      <c r="M74" s="97"/>
      <c r="N74" s="20">
        <v>0</v>
      </c>
      <c r="O74" s="80">
        <f t="shared" si="2"/>
        <v>0</v>
      </c>
      <c r="P74" s="67">
        <f t="shared" si="7"/>
        <v>0</v>
      </c>
      <c r="Q74" s="97"/>
      <c r="R74" s="20">
        <v>0</v>
      </c>
      <c r="S74" s="80">
        <f t="shared" si="3"/>
        <v>0</v>
      </c>
      <c r="T74" s="67">
        <f t="shared" si="8"/>
        <v>0</v>
      </c>
      <c r="U74" s="97"/>
      <c r="V74" s="20">
        <v>0</v>
      </c>
      <c r="W74" s="80">
        <f t="shared" si="4"/>
        <v>0</v>
      </c>
      <c r="X74" s="67">
        <f t="shared" si="9"/>
        <v>0</v>
      </c>
      <c r="Y74" s="97"/>
      <c r="Z74" s="20">
        <v>0</v>
      </c>
      <c r="AA74" s="80">
        <f t="shared" si="5"/>
        <v>0</v>
      </c>
    </row>
    <row r="75" spans="2:27">
      <c r="B75" s="232"/>
      <c r="C75" s="214"/>
      <c r="D75" s="235"/>
      <c r="E75" s="217"/>
      <c r="F75" s="25" t="s">
        <v>163</v>
      </c>
      <c r="G75" s="27" t="s">
        <v>164</v>
      </c>
      <c r="H75" s="5"/>
      <c r="I75" s="97"/>
      <c r="J75" s="20">
        <f t="shared" si="0"/>
        <v>0</v>
      </c>
      <c r="K75" s="80">
        <f t="shared" si="1"/>
        <v>0</v>
      </c>
      <c r="L75" s="67">
        <f t="shared" si="6"/>
        <v>0</v>
      </c>
      <c r="M75" s="97"/>
      <c r="N75" s="20">
        <v>0</v>
      </c>
      <c r="O75" s="80">
        <f t="shared" si="2"/>
        <v>0</v>
      </c>
      <c r="P75" s="67">
        <f t="shared" si="7"/>
        <v>0</v>
      </c>
      <c r="Q75" s="97"/>
      <c r="R75" s="20">
        <v>0</v>
      </c>
      <c r="S75" s="80">
        <f t="shared" si="3"/>
        <v>0</v>
      </c>
      <c r="T75" s="67">
        <f t="shared" si="8"/>
        <v>0</v>
      </c>
      <c r="U75" s="97"/>
      <c r="V75" s="20">
        <v>0</v>
      </c>
      <c r="W75" s="80">
        <f t="shared" si="4"/>
        <v>0</v>
      </c>
      <c r="X75" s="67">
        <f t="shared" si="9"/>
        <v>0</v>
      </c>
      <c r="Y75" s="97"/>
      <c r="Z75" s="20">
        <v>0</v>
      </c>
      <c r="AA75" s="80">
        <f t="shared" si="5"/>
        <v>0</v>
      </c>
    </row>
    <row r="76" spans="2:27">
      <c r="B76" s="232"/>
      <c r="C76" s="214"/>
      <c r="D76" s="235"/>
      <c r="E76" s="217"/>
      <c r="F76" s="25" t="s">
        <v>165</v>
      </c>
      <c r="G76" s="27" t="s">
        <v>166</v>
      </c>
      <c r="H76" s="5"/>
      <c r="I76" s="97"/>
      <c r="J76" s="20">
        <f t="shared" si="0"/>
        <v>0</v>
      </c>
      <c r="K76" s="80">
        <f t="shared" si="1"/>
        <v>0</v>
      </c>
      <c r="L76" s="67">
        <f t="shared" si="6"/>
        <v>0</v>
      </c>
      <c r="M76" s="97"/>
      <c r="N76" s="20">
        <v>0</v>
      </c>
      <c r="O76" s="80">
        <f t="shared" si="2"/>
        <v>0</v>
      </c>
      <c r="P76" s="67">
        <f t="shared" si="7"/>
        <v>0</v>
      </c>
      <c r="Q76" s="97"/>
      <c r="R76" s="20">
        <v>0</v>
      </c>
      <c r="S76" s="80">
        <f t="shared" si="3"/>
        <v>0</v>
      </c>
      <c r="T76" s="67">
        <f t="shared" si="8"/>
        <v>0</v>
      </c>
      <c r="U76" s="97"/>
      <c r="V76" s="20">
        <v>0</v>
      </c>
      <c r="W76" s="80">
        <f t="shared" si="4"/>
        <v>0</v>
      </c>
      <c r="X76" s="67">
        <f t="shared" si="9"/>
        <v>0</v>
      </c>
      <c r="Y76" s="97"/>
      <c r="Z76" s="20">
        <v>0</v>
      </c>
      <c r="AA76" s="80">
        <f t="shared" si="5"/>
        <v>0</v>
      </c>
    </row>
    <row r="77" spans="2:27">
      <c r="B77" s="232"/>
      <c r="C77" s="214"/>
      <c r="D77" s="235"/>
      <c r="E77" s="217"/>
      <c r="F77" s="25" t="s">
        <v>171</v>
      </c>
      <c r="G77" s="27" t="s">
        <v>172</v>
      </c>
      <c r="H77" s="5"/>
      <c r="I77" s="97"/>
      <c r="J77" s="20">
        <f t="shared" si="0"/>
        <v>0</v>
      </c>
      <c r="K77" s="80">
        <f t="shared" si="1"/>
        <v>0</v>
      </c>
      <c r="L77" s="67">
        <f t="shared" si="6"/>
        <v>0</v>
      </c>
      <c r="M77" s="97"/>
      <c r="N77" s="20">
        <v>0</v>
      </c>
      <c r="O77" s="80">
        <f t="shared" si="2"/>
        <v>0</v>
      </c>
      <c r="P77" s="67">
        <f t="shared" si="7"/>
        <v>0</v>
      </c>
      <c r="Q77" s="97"/>
      <c r="R77" s="20">
        <v>0</v>
      </c>
      <c r="S77" s="80">
        <f t="shared" si="3"/>
        <v>0</v>
      </c>
      <c r="T77" s="67">
        <f t="shared" si="8"/>
        <v>0</v>
      </c>
      <c r="U77" s="97"/>
      <c r="V77" s="20">
        <v>0</v>
      </c>
      <c r="W77" s="80">
        <f t="shared" si="4"/>
        <v>0</v>
      </c>
      <c r="X77" s="67">
        <f t="shared" si="9"/>
        <v>0</v>
      </c>
      <c r="Y77" s="97"/>
      <c r="Z77" s="20">
        <v>0</v>
      </c>
      <c r="AA77" s="80">
        <f t="shared" si="5"/>
        <v>0</v>
      </c>
    </row>
    <row r="78" spans="2:27">
      <c r="B78" s="232"/>
      <c r="C78" s="214"/>
      <c r="D78" s="235"/>
      <c r="E78" s="217"/>
      <c r="F78" s="25" t="s">
        <v>173</v>
      </c>
      <c r="G78" s="27" t="s">
        <v>174</v>
      </c>
      <c r="H78" s="5"/>
      <c r="I78" s="97">
        <f>+'[2]13- Costo 2013'!$N72</f>
        <v>28603.237349109193</v>
      </c>
      <c r="J78" s="20">
        <f t="shared" si="0"/>
        <v>0</v>
      </c>
      <c r="K78" s="80">
        <f t="shared" si="1"/>
        <v>0</v>
      </c>
      <c r="L78" s="67">
        <f t="shared" si="6"/>
        <v>0</v>
      </c>
      <c r="M78" s="97"/>
      <c r="N78" s="20">
        <v>0</v>
      </c>
      <c r="O78" s="80">
        <f t="shared" si="2"/>
        <v>0</v>
      </c>
      <c r="P78" s="67">
        <f t="shared" si="7"/>
        <v>0</v>
      </c>
      <c r="Q78" s="97"/>
      <c r="R78" s="20">
        <v>0</v>
      </c>
      <c r="S78" s="80">
        <f t="shared" si="3"/>
        <v>0</v>
      </c>
      <c r="T78" s="67">
        <f t="shared" si="8"/>
        <v>0</v>
      </c>
      <c r="U78" s="97"/>
      <c r="V78" s="20">
        <v>0</v>
      </c>
      <c r="W78" s="80">
        <f t="shared" si="4"/>
        <v>0</v>
      </c>
      <c r="X78" s="67">
        <f t="shared" si="9"/>
        <v>0</v>
      </c>
      <c r="Y78" s="97"/>
      <c r="Z78" s="20">
        <v>0</v>
      </c>
      <c r="AA78" s="80">
        <f t="shared" si="5"/>
        <v>0</v>
      </c>
    </row>
    <row r="79" spans="2:27">
      <c r="B79" s="232"/>
      <c r="C79" s="214"/>
      <c r="D79" s="235"/>
      <c r="E79" s="217"/>
      <c r="F79" s="25" t="s">
        <v>175</v>
      </c>
      <c r="G79" s="27" t="s">
        <v>176</v>
      </c>
      <c r="H79" s="5"/>
      <c r="I79" s="97">
        <f>+'[2]13- Costo 2013'!$N73</f>
        <v>20022.266144376437</v>
      </c>
      <c r="J79" s="20">
        <f t="shared" si="0"/>
        <v>0</v>
      </c>
      <c r="K79" s="80">
        <f t="shared" si="1"/>
        <v>0</v>
      </c>
      <c r="L79" s="67">
        <f t="shared" si="6"/>
        <v>0</v>
      </c>
      <c r="M79" s="97">
        <f>+'[3]Costos unitarios'!$N73</f>
        <v>19069.853788828361</v>
      </c>
      <c r="N79" s="20">
        <v>0</v>
      </c>
      <c r="O79" s="80">
        <f t="shared" si="2"/>
        <v>0</v>
      </c>
      <c r="P79" s="67">
        <f t="shared" si="7"/>
        <v>0</v>
      </c>
      <c r="Q79" s="97">
        <f>+'[4]Costos unitarios'!$N73</f>
        <v>15920.477374083619</v>
      </c>
      <c r="R79" s="20">
        <v>0</v>
      </c>
      <c r="S79" s="80">
        <f t="shared" si="3"/>
        <v>0</v>
      </c>
      <c r="T79" s="67">
        <f t="shared" si="8"/>
        <v>0</v>
      </c>
      <c r="U79" s="97">
        <f>+'[5]Costos unitarios'!$N73</f>
        <v>14736.46612301729</v>
      </c>
      <c r="V79" s="20">
        <v>0</v>
      </c>
      <c r="W79" s="80">
        <f t="shared" si="4"/>
        <v>0</v>
      </c>
      <c r="X79" s="67">
        <f t="shared" si="9"/>
        <v>0</v>
      </c>
      <c r="Y79" s="97">
        <f>+'[6]Costos unitarios'!$N73</f>
        <v>13779.2703801935</v>
      </c>
      <c r="Z79" s="20">
        <v>0</v>
      </c>
      <c r="AA79" s="80">
        <f t="shared" si="5"/>
        <v>0</v>
      </c>
    </row>
    <row r="80" spans="2:27">
      <c r="B80" s="232"/>
      <c r="C80" s="214"/>
      <c r="D80" s="235"/>
      <c r="E80" s="217"/>
      <c r="F80" s="25" t="s">
        <v>177</v>
      </c>
      <c r="G80" s="27" t="s">
        <v>178</v>
      </c>
      <c r="H80" s="5"/>
      <c r="I80" s="97"/>
      <c r="J80" s="20">
        <f t="shared" ref="J80:J143" si="10">+H80/$H$11</f>
        <v>0</v>
      </c>
      <c r="K80" s="80">
        <f t="shared" ref="K80:K143" si="11">+H80*I80</f>
        <v>0</v>
      </c>
      <c r="L80" s="67">
        <f t="shared" si="6"/>
        <v>0</v>
      </c>
      <c r="M80" s="97"/>
      <c r="N80" s="20">
        <v>0</v>
      </c>
      <c r="O80" s="80">
        <f t="shared" ref="O80:O143" si="12">+L80*M80</f>
        <v>0</v>
      </c>
      <c r="P80" s="67">
        <f t="shared" si="7"/>
        <v>0</v>
      </c>
      <c r="Q80" s="97"/>
      <c r="R80" s="20">
        <v>0</v>
      </c>
      <c r="S80" s="80">
        <f t="shared" ref="S80:S143" si="13">+P80*Q80</f>
        <v>0</v>
      </c>
      <c r="T80" s="67">
        <f t="shared" si="8"/>
        <v>0</v>
      </c>
      <c r="U80" s="97"/>
      <c r="V80" s="20">
        <v>0</v>
      </c>
      <c r="W80" s="80">
        <f t="shared" ref="W80:W143" si="14">+T80*U80</f>
        <v>0</v>
      </c>
      <c r="X80" s="67">
        <f t="shared" si="9"/>
        <v>0</v>
      </c>
      <c r="Y80" s="97"/>
      <c r="Z80" s="20">
        <v>0</v>
      </c>
      <c r="AA80" s="80">
        <f t="shared" ref="AA80:AA143" si="15">+X80*Y80</f>
        <v>0</v>
      </c>
    </row>
    <row r="81" spans="2:27">
      <c r="B81" s="232"/>
      <c r="C81" s="214"/>
      <c r="D81" s="235"/>
      <c r="E81" s="217"/>
      <c r="F81" s="25" t="s">
        <v>179</v>
      </c>
      <c r="G81" s="27" t="s">
        <v>180</v>
      </c>
      <c r="H81" s="5"/>
      <c r="I81" s="97"/>
      <c r="J81" s="20">
        <f t="shared" si="10"/>
        <v>0</v>
      </c>
      <c r="K81" s="80">
        <f t="shared" si="11"/>
        <v>0</v>
      </c>
      <c r="L81" s="67">
        <f t="shared" si="6"/>
        <v>0</v>
      </c>
      <c r="M81" s="97"/>
      <c r="N81" s="20">
        <v>0</v>
      </c>
      <c r="O81" s="80">
        <f t="shared" si="12"/>
        <v>0</v>
      </c>
      <c r="P81" s="67">
        <f t="shared" si="7"/>
        <v>0</v>
      </c>
      <c r="Q81" s="97"/>
      <c r="R81" s="20">
        <v>0</v>
      </c>
      <c r="S81" s="80">
        <f t="shared" si="13"/>
        <v>0</v>
      </c>
      <c r="T81" s="67">
        <f t="shared" si="8"/>
        <v>0</v>
      </c>
      <c r="U81" s="97"/>
      <c r="V81" s="20">
        <v>0</v>
      </c>
      <c r="W81" s="80">
        <f t="shared" si="14"/>
        <v>0</v>
      </c>
      <c r="X81" s="67">
        <f t="shared" si="9"/>
        <v>0</v>
      </c>
      <c r="Y81" s="97"/>
      <c r="Z81" s="20">
        <v>0</v>
      </c>
      <c r="AA81" s="80">
        <f t="shared" si="15"/>
        <v>0</v>
      </c>
    </row>
    <row r="82" spans="2:27">
      <c r="B82" s="232"/>
      <c r="C82" s="214"/>
      <c r="D82" s="235"/>
      <c r="E82" s="217"/>
      <c r="F82" s="25" t="s">
        <v>181</v>
      </c>
      <c r="G82" s="27" t="s">
        <v>182</v>
      </c>
      <c r="H82" s="5"/>
      <c r="I82" s="97"/>
      <c r="J82" s="20">
        <f t="shared" si="10"/>
        <v>0</v>
      </c>
      <c r="K82" s="80">
        <f t="shared" si="11"/>
        <v>0</v>
      </c>
      <c r="L82" s="67">
        <f t="shared" si="6"/>
        <v>0</v>
      </c>
      <c r="M82" s="97"/>
      <c r="N82" s="20">
        <v>0</v>
      </c>
      <c r="O82" s="80">
        <f t="shared" si="12"/>
        <v>0</v>
      </c>
      <c r="P82" s="67">
        <f t="shared" si="7"/>
        <v>0</v>
      </c>
      <c r="Q82" s="97"/>
      <c r="R82" s="20">
        <v>0</v>
      </c>
      <c r="S82" s="80">
        <f t="shared" si="13"/>
        <v>0</v>
      </c>
      <c r="T82" s="67">
        <f t="shared" si="8"/>
        <v>0</v>
      </c>
      <c r="U82" s="97"/>
      <c r="V82" s="20">
        <v>0</v>
      </c>
      <c r="W82" s="80">
        <f t="shared" si="14"/>
        <v>0</v>
      </c>
      <c r="X82" s="67">
        <f t="shared" si="9"/>
        <v>0</v>
      </c>
      <c r="Y82" s="97"/>
      <c r="Z82" s="20">
        <v>0</v>
      </c>
      <c r="AA82" s="80">
        <f t="shared" si="15"/>
        <v>0</v>
      </c>
    </row>
    <row r="83" spans="2:27">
      <c r="B83" s="232"/>
      <c r="C83" s="214"/>
      <c r="D83" s="235"/>
      <c r="E83" s="217"/>
      <c r="F83" s="25" t="s">
        <v>183</v>
      </c>
      <c r="G83" s="27" t="s">
        <v>184</v>
      </c>
      <c r="H83" s="5"/>
      <c r="I83" s="97"/>
      <c r="J83" s="20">
        <f t="shared" si="10"/>
        <v>0</v>
      </c>
      <c r="K83" s="80">
        <f t="shared" si="11"/>
        <v>0</v>
      </c>
      <c r="L83" s="67">
        <f t="shared" si="6"/>
        <v>0</v>
      </c>
      <c r="M83" s="97"/>
      <c r="N83" s="20">
        <v>0</v>
      </c>
      <c r="O83" s="80">
        <f t="shared" si="12"/>
        <v>0</v>
      </c>
      <c r="P83" s="67">
        <f t="shared" si="7"/>
        <v>0</v>
      </c>
      <c r="Q83" s="97"/>
      <c r="R83" s="20">
        <v>0</v>
      </c>
      <c r="S83" s="80">
        <f t="shared" si="13"/>
        <v>0</v>
      </c>
      <c r="T83" s="67">
        <f t="shared" si="8"/>
        <v>0</v>
      </c>
      <c r="U83" s="97"/>
      <c r="V83" s="20">
        <v>0</v>
      </c>
      <c r="W83" s="80">
        <f t="shared" si="14"/>
        <v>0</v>
      </c>
      <c r="X83" s="67">
        <f t="shared" si="9"/>
        <v>0</v>
      </c>
      <c r="Y83" s="97"/>
      <c r="Z83" s="20">
        <v>0</v>
      </c>
      <c r="AA83" s="80">
        <f t="shared" si="15"/>
        <v>0</v>
      </c>
    </row>
    <row r="84" spans="2:27">
      <c r="B84" s="232"/>
      <c r="C84" s="214"/>
      <c r="D84" s="235"/>
      <c r="E84" s="217"/>
      <c r="F84" s="25" t="s">
        <v>185</v>
      </c>
      <c r="G84" s="27" t="s">
        <v>186</v>
      </c>
      <c r="H84" s="5"/>
      <c r="I84" s="97"/>
      <c r="J84" s="20">
        <f t="shared" si="10"/>
        <v>0</v>
      </c>
      <c r="K84" s="80">
        <f t="shared" si="11"/>
        <v>0</v>
      </c>
      <c r="L84" s="67">
        <f t="shared" si="6"/>
        <v>0</v>
      </c>
      <c r="M84" s="97"/>
      <c r="N84" s="20">
        <v>0</v>
      </c>
      <c r="O84" s="80">
        <f t="shared" si="12"/>
        <v>0</v>
      </c>
      <c r="P84" s="67">
        <f t="shared" si="7"/>
        <v>0</v>
      </c>
      <c r="Q84" s="97"/>
      <c r="R84" s="20">
        <v>0</v>
      </c>
      <c r="S84" s="80">
        <f t="shared" si="13"/>
        <v>0</v>
      </c>
      <c r="T84" s="67">
        <f t="shared" si="8"/>
        <v>0</v>
      </c>
      <c r="U84" s="97"/>
      <c r="V84" s="20">
        <v>0</v>
      </c>
      <c r="W84" s="80">
        <f t="shared" si="14"/>
        <v>0</v>
      </c>
      <c r="X84" s="67">
        <f t="shared" si="9"/>
        <v>0</v>
      </c>
      <c r="Y84" s="97"/>
      <c r="Z84" s="20">
        <v>0</v>
      </c>
      <c r="AA84" s="80">
        <f t="shared" si="15"/>
        <v>0</v>
      </c>
    </row>
    <row r="85" spans="2:27">
      <c r="B85" s="232"/>
      <c r="C85" s="214"/>
      <c r="D85" s="235"/>
      <c r="E85" s="217"/>
      <c r="F85" s="25" t="s">
        <v>187</v>
      </c>
      <c r="G85" s="27" t="s">
        <v>188</v>
      </c>
      <c r="H85" s="5"/>
      <c r="I85" s="97"/>
      <c r="J85" s="20">
        <f t="shared" si="10"/>
        <v>0</v>
      </c>
      <c r="K85" s="80">
        <f t="shared" si="11"/>
        <v>0</v>
      </c>
      <c r="L85" s="67">
        <f t="shared" si="6"/>
        <v>0</v>
      </c>
      <c r="M85" s="97"/>
      <c r="N85" s="20">
        <v>0</v>
      </c>
      <c r="O85" s="80">
        <f t="shared" si="12"/>
        <v>0</v>
      </c>
      <c r="P85" s="67">
        <f t="shared" si="7"/>
        <v>0</v>
      </c>
      <c r="Q85" s="97"/>
      <c r="R85" s="20">
        <v>0</v>
      </c>
      <c r="S85" s="80">
        <f t="shared" si="13"/>
        <v>0</v>
      </c>
      <c r="T85" s="67">
        <f t="shared" si="8"/>
        <v>0</v>
      </c>
      <c r="U85" s="97"/>
      <c r="V85" s="20">
        <v>0</v>
      </c>
      <c r="W85" s="80">
        <f t="shared" si="14"/>
        <v>0</v>
      </c>
      <c r="X85" s="67">
        <f t="shared" si="9"/>
        <v>0</v>
      </c>
      <c r="Y85" s="97"/>
      <c r="Z85" s="20">
        <v>0</v>
      </c>
      <c r="AA85" s="80">
        <f t="shared" si="15"/>
        <v>0</v>
      </c>
    </row>
    <row r="86" spans="2:27">
      <c r="B86" s="232"/>
      <c r="C86" s="214"/>
      <c r="D86" s="235"/>
      <c r="E86" s="217"/>
      <c r="F86" s="25" t="s">
        <v>189</v>
      </c>
      <c r="G86" s="27" t="s">
        <v>190</v>
      </c>
      <c r="H86" s="5"/>
      <c r="I86" s="97"/>
      <c r="J86" s="20">
        <f t="shared" si="10"/>
        <v>0</v>
      </c>
      <c r="K86" s="80">
        <f t="shared" si="11"/>
        <v>0</v>
      </c>
      <c r="L86" s="67">
        <f t="shared" si="6"/>
        <v>0</v>
      </c>
      <c r="M86" s="97"/>
      <c r="N86" s="20">
        <v>0</v>
      </c>
      <c r="O86" s="80">
        <f t="shared" si="12"/>
        <v>0</v>
      </c>
      <c r="P86" s="67">
        <f t="shared" si="7"/>
        <v>0</v>
      </c>
      <c r="Q86" s="97"/>
      <c r="R86" s="20">
        <v>0</v>
      </c>
      <c r="S86" s="80">
        <f t="shared" si="13"/>
        <v>0</v>
      </c>
      <c r="T86" s="67">
        <f t="shared" si="8"/>
        <v>0</v>
      </c>
      <c r="U86" s="97"/>
      <c r="V86" s="20">
        <v>0</v>
      </c>
      <c r="W86" s="80">
        <f t="shared" si="14"/>
        <v>0</v>
      </c>
      <c r="X86" s="67">
        <f t="shared" si="9"/>
        <v>0</v>
      </c>
      <c r="Y86" s="97"/>
      <c r="Z86" s="20">
        <v>0</v>
      </c>
      <c r="AA86" s="80">
        <f t="shared" si="15"/>
        <v>0</v>
      </c>
    </row>
    <row r="87" spans="2:27">
      <c r="B87" s="232"/>
      <c r="C87" s="214"/>
      <c r="D87" s="235"/>
      <c r="E87" s="217"/>
      <c r="F87" s="25" t="s">
        <v>191</v>
      </c>
      <c r="G87" s="27" t="s">
        <v>192</v>
      </c>
      <c r="H87" s="5"/>
      <c r="I87" s="97"/>
      <c r="J87" s="20">
        <f t="shared" si="10"/>
        <v>0</v>
      </c>
      <c r="K87" s="80">
        <f t="shared" si="11"/>
        <v>0</v>
      </c>
      <c r="L87" s="67">
        <f t="shared" ref="L87:L150" si="16">+N87*$L$11</f>
        <v>0</v>
      </c>
      <c r="M87" s="97"/>
      <c r="N87" s="20">
        <v>0</v>
      </c>
      <c r="O87" s="80">
        <f t="shared" si="12"/>
        <v>0</v>
      </c>
      <c r="P87" s="67">
        <f t="shared" ref="P87:P150" si="17">+R87*$P$11</f>
        <v>0</v>
      </c>
      <c r="Q87" s="97"/>
      <c r="R87" s="20">
        <v>0</v>
      </c>
      <c r="S87" s="80">
        <f t="shared" si="13"/>
        <v>0</v>
      </c>
      <c r="T87" s="67">
        <f t="shared" ref="T87:T150" si="18">+V87*$T$11</f>
        <v>0</v>
      </c>
      <c r="U87" s="97"/>
      <c r="V87" s="20">
        <v>0</v>
      </c>
      <c r="W87" s="80">
        <f t="shared" si="14"/>
        <v>0</v>
      </c>
      <c r="X87" s="67">
        <f t="shared" ref="X87:X150" si="19">+Z87*$X$11</f>
        <v>0</v>
      </c>
      <c r="Y87" s="97"/>
      <c r="Z87" s="20">
        <v>0</v>
      </c>
      <c r="AA87" s="80">
        <f t="shared" si="15"/>
        <v>0</v>
      </c>
    </row>
    <row r="88" spans="2:27">
      <c r="B88" s="232"/>
      <c r="C88" s="214"/>
      <c r="D88" s="235"/>
      <c r="E88" s="217"/>
      <c r="F88" s="25" t="s">
        <v>193</v>
      </c>
      <c r="G88" s="27" t="s">
        <v>194</v>
      </c>
      <c r="H88" s="5"/>
      <c r="I88" s="97"/>
      <c r="J88" s="20">
        <f t="shared" si="10"/>
        <v>0</v>
      </c>
      <c r="K88" s="80">
        <f t="shared" si="11"/>
        <v>0</v>
      </c>
      <c r="L88" s="67">
        <f t="shared" si="16"/>
        <v>0</v>
      </c>
      <c r="M88" s="97"/>
      <c r="N88" s="20">
        <v>0</v>
      </c>
      <c r="O88" s="80">
        <f t="shared" si="12"/>
        <v>0</v>
      </c>
      <c r="P88" s="67">
        <f t="shared" si="17"/>
        <v>0</v>
      </c>
      <c r="Q88" s="97"/>
      <c r="R88" s="20">
        <v>0</v>
      </c>
      <c r="S88" s="80">
        <f t="shared" si="13"/>
        <v>0</v>
      </c>
      <c r="T88" s="67">
        <f t="shared" si="18"/>
        <v>0</v>
      </c>
      <c r="U88" s="97"/>
      <c r="V88" s="20">
        <v>0</v>
      </c>
      <c r="W88" s="80">
        <f t="shared" si="14"/>
        <v>0</v>
      </c>
      <c r="X88" s="67">
        <f t="shared" si="19"/>
        <v>0</v>
      </c>
      <c r="Y88" s="97"/>
      <c r="Z88" s="20">
        <v>0</v>
      </c>
      <c r="AA88" s="80">
        <f t="shared" si="15"/>
        <v>0</v>
      </c>
    </row>
    <row r="89" spans="2:27">
      <c r="B89" s="232"/>
      <c r="C89" s="214"/>
      <c r="D89" s="235"/>
      <c r="E89" s="217"/>
      <c r="F89" s="25" t="s">
        <v>195</v>
      </c>
      <c r="G89" s="27" t="s">
        <v>196</v>
      </c>
      <c r="H89" s="5"/>
      <c r="I89" s="97"/>
      <c r="J89" s="20">
        <f t="shared" si="10"/>
        <v>0</v>
      </c>
      <c r="K89" s="80">
        <f t="shared" si="11"/>
        <v>0</v>
      </c>
      <c r="L89" s="67">
        <f t="shared" si="16"/>
        <v>0</v>
      </c>
      <c r="M89" s="97"/>
      <c r="N89" s="20">
        <v>0</v>
      </c>
      <c r="O89" s="80">
        <f t="shared" si="12"/>
        <v>0</v>
      </c>
      <c r="P89" s="67">
        <f t="shared" si="17"/>
        <v>0</v>
      </c>
      <c r="Q89" s="97"/>
      <c r="R89" s="20">
        <v>0</v>
      </c>
      <c r="S89" s="80">
        <f t="shared" si="13"/>
        <v>0</v>
      </c>
      <c r="T89" s="67">
        <f t="shared" si="18"/>
        <v>0</v>
      </c>
      <c r="U89" s="97"/>
      <c r="V89" s="20">
        <v>0</v>
      </c>
      <c r="W89" s="80">
        <f t="shared" si="14"/>
        <v>0</v>
      </c>
      <c r="X89" s="67">
        <f t="shared" si="19"/>
        <v>0</v>
      </c>
      <c r="Y89" s="97"/>
      <c r="Z89" s="20">
        <v>0</v>
      </c>
      <c r="AA89" s="80">
        <f t="shared" si="15"/>
        <v>0</v>
      </c>
    </row>
    <row r="90" spans="2:27">
      <c r="B90" s="232"/>
      <c r="C90" s="214"/>
      <c r="D90" s="235"/>
      <c r="E90" s="217"/>
      <c r="F90" s="25" t="s">
        <v>197</v>
      </c>
      <c r="G90" s="27" t="s">
        <v>198</v>
      </c>
      <c r="H90" s="5"/>
      <c r="I90" s="97"/>
      <c r="J90" s="20">
        <f t="shared" si="10"/>
        <v>0</v>
      </c>
      <c r="K90" s="80">
        <f t="shared" si="11"/>
        <v>0</v>
      </c>
      <c r="L90" s="67">
        <f t="shared" si="16"/>
        <v>0</v>
      </c>
      <c r="M90" s="97"/>
      <c r="N90" s="20">
        <v>0</v>
      </c>
      <c r="O90" s="80">
        <f t="shared" si="12"/>
        <v>0</v>
      </c>
      <c r="P90" s="67">
        <f t="shared" si="17"/>
        <v>0</v>
      </c>
      <c r="Q90" s="97"/>
      <c r="R90" s="20">
        <v>0</v>
      </c>
      <c r="S90" s="80">
        <f t="shared" si="13"/>
        <v>0</v>
      </c>
      <c r="T90" s="67">
        <f t="shared" si="18"/>
        <v>0</v>
      </c>
      <c r="U90" s="97"/>
      <c r="V90" s="20">
        <v>0</v>
      </c>
      <c r="W90" s="80">
        <f t="shared" si="14"/>
        <v>0</v>
      </c>
      <c r="X90" s="67">
        <f t="shared" si="19"/>
        <v>0</v>
      </c>
      <c r="Y90" s="97"/>
      <c r="Z90" s="20">
        <v>0</v>
      </c>
      <c r="AA90" s="80">
        <f t="shared" si="15"/>
        <v>0</v>
      </c>
    </row>
    <row r="91" spans="2:27">
      <c r="B91" s="232"/>
      <c r="C91" s="214"/>
      <c r="D91" s="235"/>
      <c r="E91" s="217"/>
      <c r="F91" s="25" t="s">
        <v>199</v>
      </c>
      <c r="G91" s="27" t="s">
        <v>200</v>
      </c>
      <c r="H91" s="5"/>
      <c r="I91" s="97"/>
      <c r="J91" s="20">
        <f t="shared" si="10"/>
        <v>0</v>
      </c>
      <c r="K91" s="80">
        <f t="shared" si="11"/>
        <v>0</v>
      </c>
      <c r="L91" s="67">
        <f t="shared" si="16"/>
        <v>0</v>
      </c>
      <c r="M91" s="97"/>
      <c r="N91" s="20">
        <v>0</v>
      </c>
      <c r="O91" s="80">
        <f t="shared" si="12"/>
        <v>0</v>
      </c>
      <c r="P91" s="67">
        <f t="shared" si="17"/>
        <v>0</v>
      </c>
      <c r="Q91" s="97"/>
      <c r="R91" s="20">
        <v>0</v>
      </c>
      <c r="S91" s="80">
        <f t="shared" si="13"/>
        <v>0</v>
      </c>
      <c r="T91" s="67">
        <f t="shared" si="18"/>
        <v>0</v>
      </c>
      <c r="U91" s="97"/>
      <c r="V91" s="20">
        <v>0</v>
      </c>
      <c r="W91" s="80">
        <f t="shared" si="14"/>
        <v>0</v>
      </c>
      <c r="X91" s="67">
        <f t="shared" si="19"/>
        <v>0</v>
      </c>
      <c r="Y91" s="97"/>
      <c r="Z91" s="20">
        <v>0</v>
      </c>
      <c r="AA91" s="80">
        <f t="shared" si="15"/>
        <v>0</v>
      </c>
    </row>
    <row r="92" spans="2:27">
      <c r="B92" s="232"/>
      <c r="C92" s="214"/>
      <c r="D92" s="235"/>
      <c r="E92" s="217"/>
      <c r="F92" s="25" t="s">
        <v>201</v>
      </c>
      <c r="G92" s="27" t="s">
        <v>202</v>
      </c>
      <c r="H92" s="5"/>
      <c r="I92" s="97"/>
      <c r="J92" s="20">
        <f t="shared" si="10"/>
        <v>0</v>
      </c>
      <c r="K92" s="80">
        <f t="shared" si="11"/>
        <v>0</v>
      </c>
      <c r="L92" s="67">
        <f t="shared" si="16"/>
        <v>0</v>
      </c>
      <c r="M92" s="97"/>
      <c r="N92" s="20">
        <v>0</v>
      </c>
      <c r="O92" s="80">
        <f t="shared" si="12"/>
        <v>0</v>
      </c>
      <c r="P92" s="67">
        <f t="shared" si="17"/>
        <v>0</v>
      </c>
      <c r="Q92" s="97"/>
      <c r="R92" s="20">
        <v>0</v>
      </c>
      <c r="S92" s="80">
        <f t="shared" si="13"/>
        <v>0</v>
      </c>
      <c r="T92" s="67">
        <f t="shared" si="18"/>
        <v>0</v>
      </c>
      <c r="U92" s="97"/>
      <c r="V92" s="20">
        <v>0</v>
      </c>
      <c r="W92" s="80">
        <f t="shared" si="14"/>
        <v>0</v>
      </c>
      <c r="X92" s="67">
        <f t="shared" si="19"/>
        <v>0</v>
      </c>
      <c r="Y92" s="97"/>
      <c r="Z92" s="20">
        <v>0</v>
      </c>
      <c r="AA92" s="80">
        <f t="shared" si="15"/>
        <v>0</v>
      </c>
    </row>
    <row r="93" spans="2:27">
      <c r="B93" s="232"/>
      <c r="C93" s="214"/>
      <c r="D93" s="235"/>
      <c r="E93" s="217"/>
      <c r="F93" s="25" t="s">
        <v>203</v>
      </c>
      <c r="G93" s="27" t="s">
        <v>204</v>
      </c>
      <c r="H93" s="5"/>
      <c r="I93" s="97"/>
      <c r="J93" s="20">
        <f t="shared" si="10"/>
        <v>0</v>
      </c>
      <c r="K93" s="80">
        <f t="shared" si="11"/>
        <v>0</v>
      </c>
      <c r="L93" s="67">
        <f t="shared" si="16"/>
        <v>0</v>
      </c>
      <c r="M93" s="97"/>
      <c r="N93" s="20">
        <v>0</v>
      </c>
      <c r="O93" s="80">
        <f t="shared" si="12"/>
        <v>0</v>
      </c>
      <c r="P93" s="67">
        <f t="shared" si="17"/>
        <v>0</v>
      </c>
      <c r="Q93" s="97"/>
      <c r="R93" s="20">
        <v>0</v>
      </c>
      <c r="S93" s="80">
        <f t="shared" si="13"/>
        <v>0</v>
      </c>
      <c r="T93" s="67">
        <f t="shared" si="18"/>
        <v>0</v>
      </c>
      <c r="U93" s="97"/>
      <c r="V93" s="20">
        <v>0</v>
      </c>
      <c r="W93" s="80">
        <f t="shared" si="14"/>
        <v>0</v>
      </c>
      <c r="X93" s="67">
        <f t="shared" si="19"/>
        <v>0</v>
      </c>
      <c r="Y93" s="97"/>
      <c r="Z93" s="20">
        <v>0</v>
      </c>
      <c r="AA93" s="80">
        <f t="shared" si="15"/>
        <v>0</v>
      </c>
    </row>
    <row r="94" spans="2:27">
      <c r="B94" s="232"/>
      <c r="C94" s="214"/>
      <c r="D94" s="235"/>
      <c r="E94" s="217"/>
      <c r="F94" s="25" t="s">
        <v>205</v>
      </c>
      <c r="G94" s="27" t="s">
        <v>206</v>
      </c>
      <c r="H94" s="5"/>
      <c r="I94" s="97"/>
      <c r="J94" s="20">
        <f t="shared" si="10"/>
        <v>0</v>
      </c>
      <c r="K94" s="80">
        <f t="shared" si="11"/>
        <v>0</v>
      </c>
      <c r="L94" s="67">
        <f t="shared" si="16"/>
        <v>0</v>
      </c>
      <c r="M94" s="97"/>
      <c r="N94" s="20">
        <v>0</v>
      </c>
      <c r="O94" s="80">
        <f t="shared" si="12"/>
        <v>0</v>
      </c>
      <c r="P94" s="67">
        <f t="shared" si="17"/>
        <v>0</v>
      </c>
      <c r="Q94" s="97"/>
      <c r="R94" s="20">
        <v>0</v>
      </c>
      <c r="S94" s="80">
        <f t="shared" si="13"/>
        <v>0</v>
      </c>
      <c r="T94" s="67">
        <f t="shared" si="18"/>
        <v>0</v>
      </c>
      <c r="U94" s="97"/>
      <c r="V94" s="20">
        <v>0</v>
      </c>
      <c r="W94" s="80">
        <f t="shared" si="14"/>
        <v>0</v>
      </c>
      <c r="X94" s="67">
        <f t="shared" si="19"/>
        <v>0</v>
      </c>
      <c r="Y94" s="97"/>
      <c r="Z94" s="20">
        <v>0</v>
      </c>
      <c r="AA94" s="80">
        <f t="shared" si="15"/>
        <v>0</v>
      </c>
    </row>
    <row r="95" spans="2:27">
      <c r="B95" s="232"/>
      <c r="C95" s="214"/>
      <c r="D95" s="235"/>
      <c r="E95" s="217"/>
      <c r="F95" s="25" t="s">
        <v>207</v>
      </c>
      <c r="G95" s="27" t="s">
        <v>208</v>
      </c>
      <c r="H95" s="5"/>
      <c r="I95" s="97"/>
      <c r="J95" s="20">
        <f t="shared" si="10"/>
        <v>0</v>
      </c>
      <c r="K95" s="80">
        <f t="shared" si="11"/>
        <v>0</v>
      </c>
      <c r="L95" s="67">
        <f t="shared" si="16"/>
        <v>0</v>
      </c>
      <c r="M95" s="97"/>
      <c r="N95" s="20">
        <v>0</v>
      </c>
      <c r="O95" s="80">
        <f t="shared" si="12"/>
        <v>0</v>
      </c>
      <c r="P95" s="67">
        <f t="shared" si="17"/>
        <v>0</v>
      </c>
      <c r="Q95" s="97"/>
      <c r="R95" s="20">
        <v>0</v>
      </c>
      <c r="S95" s="80">
        <f t="shared" si="13"/>
        <v>0</v>
      </c>
      <c r="T95" s="67">
        <f t="shared" si="18"/>
        <v>0</v>
      </c>
      <c r="U95" s="97"/>
      <c r="V95" s="20">
        <v>0</v>
      </c>
      <c r="W95" s="80">
        <f t="shared" si="14"/>
        <v>0</v>
      </c>
      <c r="X95" s="67">
        <f t="shared" si="19"/>
        <v>0</v>
      </c>
      <c r="Y95" s="97"/>
      <c r="Z95" s="20">
        <v>0</v>
      </c>
      <c r="AA95" s="80">
        <f t="shared" si="15"/>
        <v>0</v>
      </c>
    </row>
    <row r="96" spans="2:27">
      <c r="B96" s="232"/>
      <c r="C96" s="214"/>
      <c r="D96" s="235"/>
      <c r="E96" s="217"/>
      <c r="F96" s="25" t="s">
        <v>209</v>
      </c>
      <c r="G96" s="27" t="s">
        <v>210</v>
      </c>
      <c r="H96" s="5"/>
      <c r="I96" s="97"/>
      <c r="J96" s="20">
        <f t="shared" si="10"/>
        <v>0</v>
      </c>
      <c r="K96" s="80">
        <f t="shared" si="11"/>
        <v>0</v>
      </c>
      <c r="L96" s="67">
        <f t="shared" si="16"/>
        <v>0</v>
      </c>
      <c r="M96" s="97"/>
      <c r="N96" s="20">
        <v>0</v>
      </c>
      <c r="O96" s="80">
        <f t="shared" si="12"/>
        <v>0</v>
      </c>
      <c r="P96" s="67">
        <f t="shared" si="17"/>
        <v>0</v>
      </c>
      <c r="Q96" s="97"/>
      <c r="R96" s="20">
        <v>0</v>
      </c>
      <c r="S96" s="80">
        <f t="shared" si="13"/>
        <v>0</v>
      </c>
      <c r="T96" s="67">
        <f t="shared" si="18"/>
        <v>0</v>
      </c>
      <c r="U96" s="97"/>
      <c r="V96" s="20">
        <v>0</v>
      </c>
      <c r="W96" s="80">
        <f t="shared" si="14"/>
        <v>0</v>
      </c>
      <c r="X96" s="67">
        <f t="shared" si="19"/>
        <v>0</v>
      </c>
      <c r="Y96" s="97"/>
      <c r="Z96" s="20">
        <v>0</v>
      </c>
      <c r="AA96" s="80">
        <f t="shared" si="15"/>
        <v>0</v>
      </c>
    </row>
    <row r="97" spans="2:27">
      <c r="B97" s="232"/>
      <c r="C97" s="214"/>
      <c r="D97" s="235"/>
      <c r="E97" s="217"/>
      <c r="F97" s="25" t="s">
        <v>211</v>
      </c>
      <c r="G97" s="27" t="s">
        <v>212</v>
      </c>
      <c r="H97" s="5"/>
      <c r="I97" s="97"/>
      <c r="J97" s="20">
        <f t="shared" si="10"/>
        <v>0</v>
      </c>
      <c r="K97" s="80">
        <f t="shared" si="11"/>
        <v>0</v>
      </c>
      <c r="L97" s="67">
        <f t="shared" si="16"/>
        <v>0</v>
      </c>
      <c r="M97" s="97"/>
      <c r="N97" s="20">
        <v>0</v>
      </c>
      <c r="O97" s="80">
        <f t="shared" si="12"/>
        <v>0</v>
      </c>
      <c r="P97" s="67">
        <f t="shared" si="17"/>
        <v>0</v>
      </c>
      <c r="Q97" s="97"/>
      <c r="R97" s="20">
        <v>0</v>
      </c>
      <c r="S97" s="80">
        <f t="shared" si="13"/>
        <v>0</v>
      </c>
      <c r="T97" s="67">
        <f t="shared" si="18"/>
        <v>0</v>
      </c>
      <c r="U97" s="97"/>
      <c r="V97" s="20">
        <v>0</v>
      </c>
      <c r="W97" s="80">
        <f t="shared" si="14"/>
        <v>0</v>
      </c>
      <c r="X97" s="67">
        <f t="shared" si="19"/>
        <v>0</v>
      </c>
      <c r="Y97" s="97"/>
      <c r="Z97" s="20">
        <v>0</v>
      </c>
      <c r="AA97" s="80">
        <f t="shared" si="15"/>
        <v>0</v>
      </c>
    </row>
    <row r="98" spans="2:27">
      <c r="B98" s="232"/>
      <c r="C98" s="214"/>
      <c r="D98" s="235"/>
      <c r="E98" s="217"/>
      <c r="F98" s="25" t="s">
        <v>213</v>
      </c>
      <c r="G98" s="27" t="s">
        <v>214</v>
      </c>
      <c r="H98" s="5"/>
      <c r="I98" s="97"/>
      <c r="J98" s="20">
        <f t="shared" si="10"/>
        <v>0</v>
      </c>
      <c r="K98" s="80">
        <f t="shared" si="11"/>
        <v>0</v>
      </c>
      <c r="L98" s="67">
        <f t="shared" si="16"/>
        <v>0</v>
      </c>
      <c r="M98" s="97"/>
      <c r="N98" s="20">
        <v>0</v>
      </c>
      <c r="O98" s="80">
        <f t="shared" si="12"/>
        <v>0</v>
      </c>
      <c r="P98" s="67">
        <f t="shared" si="17"/>
        <v>0</v>
      </c>
      <c r="Q98" s="97"/>
      <c r="R98" s="20">
        <v>0</v>
      </c>
      <c r="S98" s="80">
        <f t="shared" si="13"/>
        <v>0</v>
      </c>
      <c r="T98" s="67">
        <f t="shared" si="18"/>
        <v>0</v>
      </c>
      <c r="U98" s="97"/>
      <c r="V98" s="20">
        <v>0</v>
      </c>
      <c r="W98" s="80">
        <f t="shared" si="14"/>
        <v>0</v>
      </c>
      <c r="X98" s="67">
        <f t="shared" si="19"/>
        <v>0</v>
      </c>
      <c r="Y98" s="97"/>
      <c r="Z98" s="20">
        <v>0</v>
      </c>
      <c r="AA98" s="80">
        <f t="shared" si="15"/>
        <v>0</v>
      </c>
    </row>
    <row r="99" spans="2:27">
      <c r="B99" s="232"/>
      <c r="C99" s="214"/>
      <c r="D99" s="235"/>
      <c r="E99" s="217"/>
      <c r="F99" s="25" t="s">
        <v>215</v>
      </c>
      <c r="G99" s="27" t="s">
        <v>216</v>
      </c>
      <c r="H99" s="5"/>
      <c r="I99" s="97"/>
      <c r="J99" s="20">
        <f t="shared" si="10"/>
        <v>0</v>
      </c>
      <c r="K99" s="80">
        <f t="shared" si="11"/>
        <v>0</v>
      </c>
      <c r="L99" s="67">
        <f t="shared" si="16"/>
        <v>0</v>
      </c>
      <c r="M99" s="97"/>
      <c r="N99" s="20">
        <v>0</v>
      </c>
      <c r="O99" s="80">
        <f t="shared" si="12"/>
        <v>0</v>
      </c>
      <c r="P99" s="67">
        <f t="shared" si="17"/>
        <v>0</v>
      </c>
      <c r="Q99" s="97"/>
      <c r="R99" s="20">
        <v>0</v>
      </c>
      <c r="S99" s="80">
        <f t="shared" si="13"/>
        <v>0</v>
      </c>
      <c r="T99" s="67">
        <f t="shared" si="18"/>
        <v>0</v>
      </c>
      <c r="U99" s="97"/>
      <c r="V99" s="20">
        <v>0</v>
      </c>
      <c r="W99" s="80">
        <f t="shared" si="14"/>
        <v>0</v>
      </c>
      <c r="X99" s="67">
        <f t="shared" si="19"/>
        <v>0</v>
      </c>
      <c r="Y99" s="97"/>
      <c r="Z99" s="20">
        <v>0</v>
      </c>
      <c r="AA99" s="80">
        <f t="shared" si="15"/>
        <v>0</v>
      </c>
    </row>
    <row r="100" spans="2:27">
      <c r="B100" s="232"/>
      <c r="C100" s="214"/>
      <c r="D100" s="235"/>
      <c r="E100" s="217"/>
      <c r="F100" s="25" t="s">
        <v>217</v>
      </c>
      <c r="G100" s="27" t="s">
        <v>218</v>
      </c>
      <c r="H100" s="5"/>
      <c r="I100" s="97"/>
      <c r="J100" s="20">
        <f t="shared" si="10"/>
        <v>0</v>
      </c>
      <c r="K100" s="80">
        <f t="shared" si="11"/>
        <v>0</v>
      </c>
      <c r="L100" s="67">
        <f t="shared" si="16"/>
        <v>0</v>
      </c>
      <c r="M100" s="97"/>
      <c r="N100" s="20">
        <v>0</v>
      </c>
      <c r="O100" s="80">
        <f t="shared" si="12"/>
        <v>0</v>
      </c>
      <c r="P100" s="67">
        <f t="shared" si="17"/>
        <v>0</v>
      </c>
      <c r="Q100" s="97"/>
      <c r="R100" s="20">
        <v>0</v>
      </c>
      <c r="S100" s="80">
        <f t="shared" si="13"/>
        <v>0</v>
      </c>
      <c r="T100" s="67">
        <f t="shared" si="18"/>
        <v>0</v>
      </c>
      <c r="U100" s="97"/>
      <c r="V100" s="20">
        <v>0</v>
      </c>
      <c r="W100" s="80">
        <f t="shared" si="14"/>
        <v>0</v>
      </c>
      <c r="X100" s="67">
        <f t="shared" si="19"/>
        <v>0</v>
      </c>
      <c r="Y100" s="97"/>
      <c r="Z100" s="20">
        <v>0</v>
      </c>
      <c r="AA100" s="80">
        <f t="shared" si="15"/>
        <v>0</v>
      </c>
    </row>
    <row r="101" spans="2:27">
      <c r="B101" s="232"/>
      <c r="C101" s="214"/>
      <c r="D101" s="235"/>
      <c r="E101" s="217"/>
      <c r="F101" s="25" t="s">
        <v>219</v>
      </c>
      <c r="G101" s="27" t="s">
        <v>220</v>
      </c>
      <c r="H101" s="5"/>
      <c r="I101" s="97"/>
      <c r="J101" s="20">
        <f t="shared" si="10"/>
        <v>0</v>
      </c>
      <c r="K101" s="80">
        <f t="shared" si="11"/>
        <v>0</v>
      </c>
      <c r="L101" s="67">
        <f t="shared" si="16"/>
        <v>0</v>
      </c>
      <c r="M101" s="97"/>
      <c r="N101" s="20">
        <v>0</v>
      </c>
      <c r="O101" s="80">
        <f t="shared" si="12"/>
        <v>0</v>
      </c>
      <c r="P101" s="67">
        <f t="shared" si="17"/>
        <v>0</v>
      </c>
      <c r="Q101" s="97"/>
      <c r="R101" s="20">
        <v>0</v>
      </c>
      <c r="S101" s="80">
        <f t="shared" si="13"/>
        <v>0</v>
      </c>
      <c r="T101" s="67">
        <f t="shared" si="18"/>
        <v>0</v>
      </c>
      <c r="U101" s="97"/>
      <c r="V101" s="20">
        <v>0</v>
      </c>
      <c r="W101" s="80">
        <f t="shared" si="14"/>
        <v>0</v>
      </c>
      <c r="X101" s="67">
        <f t="shared" si="19"/>
        <v>0</v>
      </c>
      <c r="Y101" s="97"/>
      <c r="Z101" s="20">
        <v>0</v>
      </c>
      <c r="AA101" s="80">
        <f t="shared" si="15"/>
        <v>0</v>
      </c>
    </row>
    <row r="102" spans="2:27">
      <c r="B102" s="232"/>
      <c r="C102" s="214"/>
      <c r="D102" s="235"/>
      <c r="E102" s="217"/>
      <c r="F102" s="25" t="s">
        <v>221</v>
      </c>
      <c r="G102" s="27" t="s">
        <v>222</v>
      </c>
      <c r="H102" s="5"/>
      <c r="I102" s="97"/>
      <c r="J102" s="20">
        <f t="shared" si="10"/>
        <v>0</v>
      </c>
      <c r="K102" s="80">
        <f t="shared" si="11"/>
        <v>0</v>
      </c>
      <c r="L102" s="67">
        <f t="shared" si="16"/>
        <v>0</v>
      </c>
      <c r="M102" s="97"/>
      <c r="N102" s="20">
        <v>0</v>
      </c>
      <c r="O102" s="80">
        <f t="shared" si="12"/>
        <v>0</v>
      </c>
      <c r="P102" s="67">
        <f t="shared" si="17"/>
        <v>0</v>
      </c>
      <c r="Q102" s="97"/>
      <c r="R102" s="20">
        <v>0</v>
      </c>
      <c r="S102" s="80">
        <f t="shared" si="13"/>
        <v>0</v>
      </c>
      <c r="T102" s="67">
        <f t="shared" si="18"/>
        <v>0</v>
      </c>
      <c r="U102" s="97"/>
      <c r="V102" s="20">
        <v>0</v>
      </c>
      <c r="W102" s="80">
        <f t="shared" si="14"/>
        <v>0</v>
      </c>
      <c r="X102" s="67">
        <f t="shared" si="19"/>
        <v>0</v>
      </c>
      <c r="Y102" s="97"/>
      <c r="Z102" s="20">
        <v>0</v>
      </c>
      <c r="AA102" s="80">
        <f t="shared" si="15"/>
        <v>0</v>
      </c>
    </row>
    <row r="103" spans="2:27">
      <c r="B103" s="232"/>
      <c r="C103" s="214"/>
      <c r="D103" s="235"/>
      <c r="E103" s="217"/>
      <c r="F103" s="25" t="s">
        <v>223</v>
      </c>
      <c r="G103" s="27" t="s">
        <v>224</v>
      </c>
      <c r="H103" s="5"/>
      <c r="I103" s="97"/>
      <c r="J103" s="20">
        <f t="shared" si="10"/>
        <v>0</v>
      </c>
      <c r="K103" s="80">
        <f t="shared" si="11"/>
        <v>0</v>
      </c>
      <c r="L103" s="67">
        <f t="shared" si="16"/>
        <v>0</v>
      </c>
      <c r="M103" s="97"/>
      <c r="N103" s="20">
        <v>0</v>
      </c>
      <c r="O103" s="80">
        <f t="shared" si="12"/>
        <v>0</v>
      </c>
      <c r="P103" s="67">
        <f t="shared" si="17"/>
        <v>0</v>
      </c>
      <c r="Q103" s="97"/>
      <c r="R103" s="20">
        <v>0</v>
      </c>
      <c r="S103" s="80">
        <f t="shared" si="13"/>
        <v>0</v>
      </c>
      <c r="T103" s="67">
        <f t="shared" si="18"/>
        <v>0</v>
      </c>
      <c r="U103" s="97"/>
      <c r="V103" s="20">
        <v>0</v>
      </c>
      <c r="W103" s="80">
        <f t="shared" si="14"/>
        <v>0</v>
      </c>
      <c r="X103" s="67">
        <f t="shared" si="19"/>
        <v>0</v>
      </c>
      <c r="Y103" s="97"/>
      <c r="Z103" s="20">
        <v>0</v>
      </c>
      <c r="AA103" s="80">
        <f t="shared" si="15"/>
        <v>0</v>
      </c>
    </row>
    <row r="104" spans="2:27">
      <c r="B104" s="232"/>
      <c r="C104" s="214"/>
      <c r="D104" s="235"/>
      <c r="E104" s="217"/>
      <c r="F104" s="25" t="s">
        <v>225</v>
      </c>
      <c r="G104" s="27" t="s">
        <v>226</v>
      </c>
      <c r="H104" s="5"/>
      <c r="I104" s="97"/>
      <c r="J104" s="20">
        <f t="shared" si="10"/>
        <v>0</v>
      </c>
      <c r="K104" s="80">
        <f t="shared" si="11"/>
        <v>0</v>
      </c>
      <c r="L104" s="67">
        <f t="shared" si="16"/>
        <v>0</v>
      </c>
      <c r="M104" s="97"/>
      <c r="N104" s="20">
        <v>0</v>
      </c>
      <c r="O104" s="80">
        <f t="shared" si="12"/>
        <v>0</v>
      </c>
      <c r="P104" s="67">
        <f t="shared" si="17"/>
        <v>0</v>
      </c>
      <c r="Q104" s="97"/>
      <c r="R104" s="20">
        <v>0</v>
      </c>
      <c r="S104" s="80">
        <f t="shared" si="13"/>
        <v>0</v>
      </c>
      <c r="T104" s="67">
        <f t="shared" si="18"/>
        <v>0</v>
      </c>
      <c r="U104" s="97"/>
      <c r="V104" s="20">
        <v>0</v>
      </c>
      <c r="W104" s="80">
        <f t="shared" si="14"/>
        <v>0</v>
      </c>
      <c r="X104" s="67">
        <f t="shared" si="19"/>
        <v>0</v>
      </c>
      <c r="Y104" s="97"/>
      <c r="Z104" s="20">
        <v>0</v>
      </c>
      <c r="AA104" s="80">
        <f t="shared" si="15"/>
        <v>0</v>
      </c>
    </row>
    <row r="105" spans="2:27">
      <c r="B105" s="232"/>
      <c r="C105" s="214"/>
      <c r="D105" s="235"/>
      <c r="E105" s="217"/>
      <c r="F105" s="25" t="s">
        <v>227</v>
      </c>
      <c r="G105" s="27" t="s">
        <v>228</v>
      </c>
      <c r="H105" s="5"/>
      <c r="I105" s="97"/>
      <c r="J105" s="20">
        <f t="shared" si="10"/>
        <v>0</v>
      </c>
      <c r="K105" s="80">
        <f t="shared" si="11"/>
        <v>0</v>
      </c>
      <c r="L105" s="67">
        <f t="shared" si="16"/>
        <v>0</v>
      </c>
      <c r="M105" s="97"/>
      <c r="N105" s="20">
        <v>0</v>
      </c>
      <c r="O105" s="80">
        <f t="shared" si="12"/>
        <v>0</v>
      </c>
      <c r="P105" s="67">
        <f t="shared" si="17"/>
        <v>0</v>
      </c>
      <c r="Q105" s="97"/>
      <c r="R105" s="20">
        <v>0</v>
      </c>
      <c r="S105" s="80">
        <f t="shared" si="13"/>
        <v>0</v>
      </c>
      <c r="T105" s="67">
        <f t="shared" si="18"/>
        <v>0</v>
      </c>
      <c r="U105" s="97"/>
      <c r="V105" s="20">
        <v>0</v>
      </c>
      <c r="W105" s="80">
        <f t="shared" si="14"/>
        <v>0</v>
      </c>
      <c r="X105" s="67">
        <f t="shared" si="19"/>
        <v>0</v>
      </c>
      <c r="Y105" s="97"/>
      <c r="Z105" s="20">
        <v>0</v>
      </c>
      <c r="AA105" s="80">
        <f t="shared" si="15"/>
        <v>0</v>
      </c>
    </row>
    <row r="106" spans="2:27">
      <c r="B106" s="232"/>
      <c r="C106" s="214"/>
      <c r="D106" s="235"/>
      <c r="E106" s="217"/>
      <c r="F106" s="25" t="s">
        <v>229</v>
      </c>
      <c r="G106" s="27" t="s">
        <v>230</v>
      </c>
      <c r="H106" s="5"/>
      <c r="I106" s="97"/>
      <c r="J106" s="20">
        <f t="shared" si="10"/>
        <v>0</v>
      </c>
      <c r="K106" s="80">
        <f t="shared" si="11"/>
        <v>0</v>
      </c>
      <c r="L106" s="67">
        <f t="shared" si="16"/>
        <v>0</v>
      </c>
      <c r="M106" s="97"/>
      <c r="N106" s="20">
        <v>0</v>
      </c>
      <c r="O106" s="80">
        <f t="shared" si="12"/>
        <v>0</v>
      </c>
      <c r="P106" s="67">
        <f t="shared" si="17"/>
        <v>0</v>
      </c>
      <c r="Q106" s="97"/>
      <c r="R106" s="20">
        <v>0</v>
      </c>
      <c r="S106" s="80">
        <f t="shared" si="13"/>
        <v>0</v>
      </c>
      <c r="T106" s="67">
        <f t="shared" si="18"/>
        <v>0</v>
      </c>
      <c r="U106" s="97"/>
      <c r="V106" s="20">
        <v>0</v>
      </c>
      <c r="W106" s="80">
        <f t="shared" si="14"/>
        <v>0</v>
      </c>
      <c r="X106" s="67">
        <f t="shared" si="19"/>
        <v>0</v>
      </c>
      <c r="Y106" s="97"/>
      <c r="Z106" s="20">
        <v>0</v>
      </c>
      <c r="AA106" s="80">
        <f t="shared" si="15"/>
        <v>0</v>
      </c>
    </row>
    <row r="107" spans="2:27">
      <c r="B107" s="232"/>
      <c r="C107" s="214"/>
      <c r="D107" s="235"/>
      <c r="E107" s="217"/>
      <c r="F107" s="25" t="s">
        <v>231</v>
      </c>
      <c r="G107" s="27" t="s">
        <v>232</v>
      </c>
      <c r="H107" s="5"/>
      <c r="I107" s="97"/>
      <c r="J107" s="20">
        <f t="shared" si="10"/>
        <v>0</v>
      </c>
      <c r="K107" s="80">
        <f t="shared" si="11"/>
        <v>0</v>
      </c>
      <c r="L107" s="67">
        <f t="shared" si="16"/>
        <v>0</v>
      </c>
      <c r="M107" s="97"/>
      <c r="N107" s="20">
        <v>0</v>
      </c>
      <c r="O107" s="80">
        <f t="shared" si="12"/>
        <v>0</v>
      </c>
      <c r="P107" s="67">
        <f t="shared" si="17"/>
        <v>0</v>
      </c>
      <c r="Q107" s="97"/>
      <c r="R107" s="20">
        <v>0</v>
      </c>
      <c r="S107" s="80">
        <f t="shared" si="13"/>
        <v>0</v>
      </c>
      <c r="T107" s="67">
        <f t="shared" si="18"/>
        <v>0</v>
      </c>
      <c r="U107" s="97"/>
      <c r="V107" s="20">
        <v>0</v>
      </c>
      <c r="W107" s="80">
        <f t="shared" si="14"/>
        <v>0</v>
      </c>
      <c r="X107" s="67">
        <f t="shared" si="19"/>
        <v>0</v>
      </c>
      <c r="Y107" s="97"/>
      <c r="Z107" s="20">
        <v>0</v>
      </c>
      <c r="AA107" s="80">
        <f t="shared" si="15"/>
        <v>0</v>
      </c>
    </row>
    <row r="108" spans="2:27">
      <c r="B108" s="232"/>
      <c r="C108" s="214"/>
      <c r="D108" s="235"/>
      <c r="E108" s="217"/>
      <c r="F108" s="25" t="s">
        <v>233</v>
      </c>
      <c r="G108" s="27" t="s">
        <v>234</v>
      </c>
      <c r="H108" s="5"/>
      <c r="I108" s="97"/>
      <c r="J108" s="20">
        <f t="shared" si="10"/>
        <v>0</v>
      </c>
      <c r="K108" s="80">
        <f t="shared" si="11"/>
        <v>0</v>
      </c>
      <c r="L108" s="67">
        <f t="shared" si="16"/>
        <v>0</v>
      </c>
      <c r="M108" s="97"/>
      <c r="N108" s="20">
        <v>0</v>
      </c>
      <c r="O108" s="80">
        <f t="shared" si="12"/>
        <v>0</v>
      </c>
      <c r="P108" s="67">
        <f t="shared" si="17"/>
        <v>0</v>
      </c>
      <c r="Q108" s="97"/>
      <c r="R108" s="20">
        <v>0</v>
      </c>
      <c r="S108" s="80">
        <f t="shared" si="13"/>
        <v>0</v>
      </c>
      <c r="T108" s="67">
        <f t="shared" si="18"/>
        <v>0</v>
      </c>
      <c r="U108" s="97"/>
      <c r="V108" s="20">
        <v>0</v>
      </c>
      <c r="W108" s="80">
        <f t="shared" si="14"/>
        <v>0</v>
      </c>
      <c r="X108" s="67">
        <f t="shared" si="19"/>
        <v>0</v>
      </c>
      <c r="Y108" s="97"/>
      <c r="Z108" s="20">
        <v>0</v>
      </c>
      <c r="AA108" s="80">
        <f t="shared" si="15"/>
        <v>0</v>
      </c>
    </row>
    <row r="109" spans="2:27">
      <c r="B109" s="232"/>
      <c r="C109" s="214"/>
      <c r="D109" s="235"/>
      <c r="E109" s="217"/>
      <c r="F109" s="25" t="s">
        <v>235</v>
      </c>
      <c r="G109" s="27" t="s">
        <v>236</v>
      </c>
      <c r="H109" s="5"/>
      <c r="I109" s="97"/>
      <c r="J109" s="20">
        <f t="shared" si="10"/>
        <v>0</v>
      </c>
      <c r="K109" s="80">
        <f t="shared" si="11"/>
        <v>0</v>
      </c>
      <c r="L109" s="67">
        <f t="shared" si="16"/>
        <v>0</v>
      </c>
      <c r="M109" s="97"/>
      <c r="N109" s="20">
        <v>0</v>
      </c>
      <c r="O109" s="80">
        <f t="shared" si="12"/>
        <v>0</v>
      </c>
      <c r="P109" s="67">
        <f t="shared" si="17"/>
        <v>0</v>
      </c>
      <c r="Q109" s="97"/>
      <c r="R109" s="20">
        <v>0</v>
      </c>
      <c r="S109" s="80">
        <f t="shared" si="13"/>
        <v>0</v>
      </c>
      <c r="T109" s="67">
        <f t="shared" si="18"/>
        <v>0</v>
      </c>
      <c r="U109" s="97"/>
      <c r="V109" s="20">
        <v>0</v>
      </c>
      <c r="W109" s="80">
        <f t="shared" si="14"/>
        <v>0</v>
      </c>
      <c r="X109" s="67">
        <f t="shared" si="19"/>
        <v>0</v>
      </c>
      <c r="Y109" s="97"/>
      <c r="Z109" s="20">
        <v>0</v>
      </c>
      <c r="AA109" s="80">
        <f t="shared" si="15"/>
        <v>0</v>
      </c>
    </row>
    <row r="110" spans="2:27">
      <c r="B110" s="232"/>
      <c r="C110" s="214"/>
      <c r="D110" s="235"/>
      <c r="E110" s="217"/>
      <c r="F110" s="25" t="s">
        <v>237</v>
      </c>
      <c r="G110" s="27" t="s">
        <v>238</v>
      </c>
      <c r="H110" s="5"/>
      <c r="I110" s="97"/>
      <c r="J110" s="20">
        <f t="shared" si="10"/>
        <v>0</v>
      </c>
      <c r="K110" s="80">
        <f t="shared" si="11"/>
        <v>0</v>
      </c>
      <c r="L110" s="67">
        <f t="shared" si="16"/>
        <v>0</v>
      </c>
      <c r="M110" s="97"/>
      <c r="N110" s="20">
        <v>0</v>
      </c>
      <c r="O110" s="80">
        <f t="shared" si="12"/>
        <v>0</v>
      </c>
      <c r="P110" s="67">
        <f t="shared" si="17"/>
        <v>0</v>
      </c>
      <c r="Q110" s="97"/>
      <c r="R110" s="20">
        <v>0</v>
      </c>
      <c r="S110" s="80">
        <f t="shared" si="13"/>
        <v>0</v>
      </c>
      <c r="T110" s="67">
        <f t="shared" si="18"/>
        <v>0</v>
      </c>
      <c r="U110" s="97"/>
      <c r="V110" s="20">
        <v>0</v>
      </c>
      <c r="W110" s="80">
        <f t="shared" si="14"/>
        <v>0</v>
      </c>
      <c r="X110" s="67">
        <f t="shared" si="19"/>
        <v>0</v>
      </c>
      <c r="Y110" s="97"/>
      <c r="Z110" s="20">
        <v>0</v>
      </c>
      <c r="AA110" s="80">
        <f t="shared" si="15"/>
        <v>0</v>
      </c>
    </row>
    <row r="111" spans="2:27" ht="13.8" thickBot="1">
      <c r="B111" s="233"/>
      <c r="C111" s="229"/>
      <c r="D111" s="236"/>
      <c r="E111" s="220"/>
      <c r="F111" s="33" t="s">
        <v>239</v>
      </c>
      <c r="G111" s="34" t="s">
        <v>240</v>
      </c>
      <c r="H111" s="5"/>
      <c r="I111" s="97"/>
      <c r="J111" s="20">
        <f t="shared" si="10"/>
        <v>0</v>
      </c>
      <c r="K111" s="80">
        <f t="shared" si="11"/>
        <v>0</v>
      </c>
      <c r="L111" s="67">
        <f t="shared" si="16"/>
        <v>0</v>
      </c>
      <c r="M111" s="97"/>
      <c r="N111" s="20">
        <v>0</v>
      </c>
      <c r="O111" s="80">
        <f t="shared" si="12"/>
        <v>0</v>
      </c>
      <c r="P111" s="67">
        <f t="shared" si="17"/>
        <v>0</v>
      </c>
      <c r="Q111" s="97"/>
      <c r="R111" s="20">
        <v>0</v>
      </c>
      <c r="S111" s="80">
        <f t="shared" si="13"/>
        <v>0</v>
      </c>
      <c r="T111" s="67">
        <f t="shared" si="18"/>
        <v>0</v>
      </c>
      <c r="U111" s="97"/>
      <c r="V111" s="20">
        <v>0</v>
      </c>
      <c r="W111" s="80">
        <f t="shared" si="14"/>
        <v>0</v>
      </c>
      <c r="X111" s="67">
        <f t="shared" si="19"/>
        <v>0</v>
      </c>
      <c r="Y111" s="97"/>
      <c r="Z111" s="20">
        <v>0</v>
      </c>
      <c r="AA111" s="80">
        <f t="shared" si="15"/>
        <v>0</v>
      </c>
    </row>
    <row r="112" spans="2:27">
      <c r="B112" s="231"/>
      <c r="C112" s="230" t="s">
        <v>17</v>
      </c>
      <c r="D112" s="234"/>
      <c r="E112" s="216" t="s">
        <v>18</v>
      </c>
      <c r="F112" s="31" t="s">
        <v>241</v>
      </c>
      <c r="G112" s="32" t="s">
        <v>242</v>
      </c>
      <c r="H112" s="5">
        <v>204</v>
      </c>
      <c r="I112" s="97">
        <f>+'[2]13- Costo 2013'!$N106</f>
        <v>99524.995142920161</v>
      </c>
      <c r="J112" s="20">
        <f t="shared" si="10"/>
        <v>1.3647310677013648E-2</v>
      </c>
      <c r="K112" s="80">
        <f t="shared" si="11"/>
        <v>20303099.009155713</v>
      </c>
      <c r="L112" s="67">
        <v>235</v>
      </c>
      <c r="M112" s="97">
        <f>+'[3]Costos unitarios'!$N106</f>
        <v>83420.521467264</v>
      </c>
      <c r="N112" s="20">
        <v>1.3647310677013648E-2</v>
      </c>
      <c r="O112" s="80">
        <f t="shared" si="12"/>
        <v>19603822.544807039</v>
      </c>
      <c r="P112" s="67">
        <f t="shared" si="17"/>
        <v>145.23604495584692</v>
      </c>
      <c r="Q112" s="97">
        <f>+'[4]Costos unitarios'!$N106</f>
        <v>77675.831677632217</v>
      </c>
      <c r="R112" s="20">
        <v>1.3647310677013648E-2</v>
      </c>
      <c r="S112" s="80">
        <f t="shared" si="13"/>
        <v>11281330.58151539</v>
      </c>
      <c r="T112" s="67">
        <f t="shared" si="18"/>
        <v>72.618022477923461</v>
      </c>
      <c r="U112" s="97">
        <f>+'[5]Costos unitarios'!$N106</f>
        <v>80246.198811203314</v>
      </c>
      <c r="V112" s="20">
        <v>1.3647310677013648E-2</v>
      </c>
      <c r="W112" s="80">
        <f t="shared" si="14"/>
        <v>5827320.2690398768</v>
      </c>
      <c r="X112" s="67">
        <f t="shared" si="19"/>
        <v>36.30901123896173</v>
      </c>
      <c r="Y112" s="97">
        <f>+'[6]Costos unitarios'!$N106</f>
        <v>76817.929282377387</v>
      </c>
      <c r="Z112" s="20">
        <v>1.3647310677013648E-2</v>
      </c>
      <c r="AA112" s="80">
        <f t="shared" si="15"/>
        <v>2789183.0576676079</v>
      </c>
    </row>
    <row r="113" spans="2:27">
      <c r="B113" s="232"/>
      <c r="C113" s="214"/>
      <c r="D113" s="235"/>
      <c r="E113" s="217"/>
      <c r="F113" s="25" t="s">
        <v>243</v>
      </c>
      <c r="G113" s="27" t="s">
        <v>244</v>
      </c>
      <c r="H113" s="5">
        <v>50</v>
      </c>
      <c r="I113" s="97">
        <f>+'[2]13- Costo 2013'!$N107</f>
        <v>99524.995142920161</v>
      </c>
      <c r="J113" s="20">
        <f t="shared" si="10"/>
        <v>3.3449290875033448E-3</v>
      </c>
      <c r="K113" s="80">
        <f t="shared" si="11"/>
        <v>4976249.7571460083</v>
      </c>
      <c r="L113" s="67">
        <f t="shared" si="16"/>
        <v>50.85295691731335</v>
      </c>
      <c r="M113" s="97">
        <f>+'[3]Costos unitarios'!$N107</f>
        <v>83420.521467264</v>
      </c>
      <c r="N113" s="20">
        <v>3.3449290875033448E-3</v>
      </c>
      <c r="O113" s="80">
        <f t="shared" si="12"/>
        <v>4242180.18419459</v>
      </c>
      <c r="P113" s="67">
        <f t="shared" si="17"/>
        <v>35.597069842119339</v>
      </c>
      <c r="Q113" s="97">
        <f>+'[4]Costos unitarios'!$N107</f>
        <v>77675.831677632217</v>
      </c>
      <c r="R113" s="20">
        <v>3.3449290875033448E-3</v>
      </c>
      <c r="S113" s="80">
        <f t="shared" si="13"/>
        <v>2765032.0052733799</v>
      </c>
      <c r="T113" s="67">
        <f t="shared" si="18"/>
        <v>17.79853492105967</v>
      </c>
      <c r="U113" s="97">
        <f>+'[5]Costos unitarios'!$N107</f>
        <v>80246.198811203314</v>
      </c>
      <c r="V113" s="20">
        <v>3.3449290875033448E-3</v>
      </c>
      <c r="W113" s="80">
        <f t="shared" si="14"/>
        <v>1428264.7718234991</v>
      </c>
      <c r="X113" s="67">
        <f t="shared" si="19"/>
        <v>8.8992674605298348</v>
      </c>
      <c r="Y113" s="97">
        <f>+'[6]Costos unitarios'!$N107</f>
        <v>76817.929282377372</v>
      </c>
      <c r="Z113" s="20">
        <v>3.3449290875033448E-3</v>
      </c>
      <c r="AA113" s="80">
        <f t="shared" si="15"/>
        <v>683623.29844794294</v>
      </c>
    </row>
    <row r="114" spans="2:27" ht="13.8" thickBot="1">
      <c r="B114" s="232"/>
      <c r="C114" s="214"/>
      <c r="D114" s="236"/>
      <c r="E114" s="220"/>
      <c r="F114" s="33" t="s">
        <v>245</v>
      </c>
      <c r="G114" s="34" t="s">
        <v>246</v>
      </c>
      <c r="H114" s="5">
        <v>20</v>
      </c>
      <c r="I114" s="97">
        <f>+'[2]13- Costo 2013'!$N108</f>
        <v>99524.995142920176</v>
      </c>
      <c r="J114" s="20">
        <f t="shared" si="10"/>
        <v>1.3379716350013381E-3</v>
      </c>
      <c r="K114" s="80">
        <f t="shared" si="11"/>
        <v>1990499.9028584035</v>
      </c>
      <c r="L114" s="67">
        <f t="shared" si="16"/>
        <v>20.341182766925343</v>
      </c>
      <c r="M114" s="97">
        <f>+'[3]Costos unitarios'!$N108</f>
        <v>83420.521467263985</v>
      </c>
      <c r="N114" s="20">
        <v>1.3379716350013381E-3</v>
      </c>
      <c r="O114" s="80">
        <f t="shared" si="12"/>
        <v>1696872.0736778358</v>
      </c>
      <c r="P114" s="67">
        <f t="shared" si="17"/>
        <v>14.238827936847738</v>
      </c>
      <c r="Q114" s="97">
        <f>+'[4]Costos unitarios'!$N108</f>
        <v>77675.831677632232</v>
      </c>
      <c r="R114" s="20">
        <v>1.3379716350013381E-3</v>
      </c>
      <c r="S114" s="80">
        <f t="shared" si="13"/>
        <v>1106012.8021093523</v>
      </c>
      <c r="T114" s="67">
        <f t="shared" si="18"/>
        <v>7.1194139684238689</v>
      </c>
      <c r="U114" s="97">
        <f>+'[5]Costos unitarios'!$N108</f>
        <v>80246.1988112033</v>
      </c>
      <c r="V114" s="20">
        <v>1.3379716350013381E-3</v>
      </c>
      <c r="W114" s="80">
        <f t="shared" si="14"/>
        <v>571305.90872939967</v>
      </c>
      <c r="X114" s="67">
        <f t="shared" si="19"/>
        <v>3.5597069842119344</v>
      </c>
      <c r="Y114" s="97">
        <f>+'[6]Costos unitarios'!$N108</f>
        <v>76817.929282377387</v>
      </c>
      <c r="Z114" s="20">
        <v>1.3379716350013381E-3</v>
      </c>
      <c r="AA114" s="80">
        <f t="shared" si="15"/>
        <v>273449.31937917724</v>
      </c>
    </row>
    <row r="115" spans="2:27">
      <c r="B115" s="232"/>
      <c r="C115" s="214"/>
      <c r="D115" s="234"/>
      <c r="E115" s="216" t="s">
        <v>21</v>
      </c>
      <c r="F115" s="31" t="s">
        <v>247</v>
      </c>
      <c r="G115" s="32" t="s">
        <v>248</v>
      </c>
      <c r="H115" s="5"/>
      <c r="I115" s="97">
        <f>+'[2]13- Costo 2013'!$N109</f>
        <v>0</v>
      </c>
      <c r="J115" s="20">
        <f t="shared" si="10"/>
        <v>0</v>
      </c>
      <c r="K115" s="80">
        <f t="shared" si="11"/>
        <v>0</v>
      </c>
      <c r="L115" s="67">
        <f t="shared" si="16"/>
        <v>0</v>
      </c>
      <c r="M115" s="97">
        <f>+'[3]Costos unitarios'!$N109</f>
        <v>0</v>
      </c>
      <c r="N115" s="20">
        <v>0</v>
      </c>
      <c r="O115" s="80">
        <f t="shared" si="12"/>
        <v>0</v>
      </c>
      <c r="P115" s="67">
        <f t="shared" si="17"/>
        <v>0</v>
      </c>
      <c r="Q115" s="97">
        <f>+'[4]Costos unitarios'!$N109</f>
        <v>0</v>
      </c>
      <c r="R115" s="20">
        <v>0</v>
      </c>
      <c r="S115" s="80">
        <f t="shared" si="13"/>
        <v>0</v>
      </c>
      <c r="T115" s="67">
        <f t="shared" si="18"/>
        <v>0</v>
      </c>
      <c r="U115" s="97">
        <f>+'[5]Costos unitarios'!$N109</f>
        <v>0</v>
      </c>
      <c r="V115" s="20">
        <v>0</v>
      </c>
      <c r="W115" s="80">
        <f t="shared" si="14"/>
        <v>0</v>
      </c>
      <c r="X115" s="67">
        <f t="shared" si="19"/>
        <v>0</v>
      </c>
      <c r="Y115" s="97">
        <f>+'[6]Costos unitarios'!$N109</f>
        <v>0</v>
      </c>
      <c r="Z115" s="20">
        <v>0</v>
      </c>
      <c r="AA115" s="80">
        <f t="shared" si="15"/>
        <v>0</v>
      </c>
    </row>
    <row r="116" spans="2:27" ht="13.8" thickBot="1">
      <c r="B116" s="232"/>
      <c r="C116" s="214"/>
      <c r="D116" s="236"/>
      <c r="E116" s="220"/>
      <c r="F116" s="33" t="s">
        <v>249</v>
      </c>
      <c r="G116" s="34" t="s">
        <v>250</v>
      </c>
      <c r="H116" s="5"/>
      <c r="I116" s="97">
        <f>+'[2]13- Costo 2013'!$N110</f>
        <v>0</v>
      </c>
      <c r="J116" s="20">
        <f t="shared" si="10"/>
        <v>0</v>
      </c>
      <c r="K116" s="80">
        <f t="shared" si="11"/>
        <v>0</v>
      </c>
      <c r="L116" s="67">
        <f t="shared" si="16"/>
        <v>0</v>
      </c>
      <c r="M116" s="97">
        <f>+'[3]Costos unitarios'!$N110</f>
        <v>0</v>
      </c>
      <c r="N116" s="20">
        <v>0</v>
      </c>
      <c r="O116" s="80">
        <f t="shared" si="12"/>
        <v>0</v>
      </c>
      <c r="P116" s="67">
        <f t="shared" si="17"/>
        <v>0</v>
      </c>
      <c r="Q116" s="97">
        <f>+'[4]Costos unitarios'!$N110</f>
        <v>0</v>
      </c>
      <c r="R116" s="20">
        <v>0</v>
      </c>
      <c r="S116" s="80">
        <f t="shared" si="13"/>
        <v>0</v>
      </c>
      <c r="T116" s="67">
        <f t="shared" si="18"/>
        <v>0</v>
      </c>
      <c r="U116" s="97">
        <f>+'[5]Costos unitarios'!$N110</f>
        <v>0</v>
      </c>
      <c r="V116" s="20">
        <v>0</v>
      </c>
      <c r="W116" s="80">
        <f t="shared" si="14"/>
        <v>0</v>
      </c>
      <c r="X116" s="67">
        <f t="shared" si="19"/>
        <v>0</v>
      </c>
      <c r="Y116" s="97">
        <f>+'[6]Costos unitarios'!$N110</f>
        <v>0</v>
      </c>
      <c r="Z116" s="20">
        <v>0</v>
      </c>
      <c r="AA116" s="80">
        <f t="shared" si="15"/>
        <v>0</v>
      </c>
    </row>
    <row r="117" spans="2:27">
      <c r="B117" s="232"/>
      <c r="C117" s="214"/>
      <c r="D117" s="234"/>
      <c r="E117" s="216" t="s">
        <v>20</v>
      </c>
      <c r="F117" s="31" t="s">
        <v>251</v>
      </c>
      <c r="G117" s="32" t="s">
        <v>252</v>
      </c>
      <c r="H117" s="5"/>
      <c r="I117" s="97">
        <f>+'[2]13- Costo 2013'!$N111</f>
        <v>0</v>
      </c>
      <c r="J117" s="20">
        <f t="shared" si="10"/>
        <v>0</v>
      </c>
      <c r="K117" s="80">
        <f t="shared" si="11"/>
        <v>0</v>
      </c>
      <c r="L117" s="67">
        <f t="shared" si="16"/>
        <v>0</v>
      </c>
      <c r="M117" s="97">
        <f>+'[3]Costos unitarios'!$N111</f>
        <v>0</v>
      </c>
      <c r="N117" s="20">
        <v>0</v>
      </c>
      <c r="O117" s="80">
        <f t="shared" si="12"/>
        <v>0</v>
      </c>
      <c r="P117" s="67">
        <f t="shared" si="17"/>
        <v>0</v>
      </c>
      <c r="Q117" s="97">
        <f>+'[4]Costos unitarios'!$N111</f>
        <v>0</v>
      </c>
      <c r="R117" s="20">
        <v>0</v>
      </c>
      <c r="S117" s="80">
        <f t="shared" si="13"/>
        <v>0</v>
      </c>
      <c r="T117" s="67">
        <f t="shared" si="18"/>
        <v>0</v>
      </c>
      <c r="U117" s="97">
        <f>+'[5]Costos unitarios'!$N111</f>
        <v>0</v>
      </c>
      <c r="V117" s="20">
        <v>0</v>
      </c>
      <c r="W117" s="80">
        <f t="shared" si="14"/>
        <v>0</v>
      </c>
      <c r="X117" s="67">
        <f t="shared" si="19"/>
        <v>0</v>
      </c>
      <c r="Y117" s="97">
        <f>+'[6]Costos unitarios'!$N111</f>
        <v>0</v>
      </c>
      <c r="Z117" s="20">
        <v>0</v>
      </c>
      <c r="AA117" s="80">
        <f t="shared" si="15"/>
        <v>0</v>
      </c>
    </row>
    <row r="118" spans="2:27" ht="13.8" thickBot="1">
      <c r="B118" s="232"/>
      <c r="C118" s="214"/>
      <c r="D118" s="236"/>
      <c r="E118" s="220"/>
      <c r="F118" s="33" t="s">
        <v>253</v>
      </c>
      <c r="G118" s="34" t="s">
        <v>254</v>
      </c>
      <c r="H118" s="5"/>
      <c r="I118" s="97">
        <f>+'[2]13- Costo 2013'!$N112</f>
        <v>0</v>
      </c>
      <c r="J118" s="20">
        <f t="shared" si="10"/>
        <v>0</v>
      </c>
      <c r="K118" s="80">
        <f t="shared" si="11"/>
        <v>0</v>
      </c>
      <c r="L118" s="67">
        <f t="shared" si="16"/>
        <v>0</v>
      </c>
      <c r="M118" s="97">
        <f>+'[3]Costos unitarios'!$N112</f>
        <v>0</v>
      </c>
      <c r="N118" s="20">
        <v>0</v>
      </c>
      <c r="O118" s="80">
        <f t="shared" si="12"/>
        <v>0</v>
      </c>
      <c r="P118" s="67">
        <f t="shared" si="17"/>
        <v>0</v>
      </c>
      <c r="Q118" s="97">
        <f>+'[4]Costos unitarios'!$N112</f>
        <v>0</v>
      </c>
      <c r="R118" s="20">
        <v>0</v>
      </c>
      <c r="S118" s="80">
        <f t="shared" si="13"/>
        <v>0</v>
      </c>
      <c r="T118" s="67">
        <f t="shared" si="18"/>
        <v>0</v>
      </c>
      <c r="U118" s="97">
        <f>+'[5]Costos unitarios'!$N112</f>
        <v>0</v>
      </c>
      <c r="V118" s="20">
        <v>0</v>
      </c>
      <c r="W118" s="80">
        <f t="shared" si="14"/>
        <v>0</v>
      </c>
      <c r="X118" s="67">
        <f t="shared" si="19"/>
        <v>0</v>
      </c>
      <c r="Y118" s="97">
        <f>+'[6]Costos unitarios'!$N112</f>
        <v>0</v>
      </c>
      <c r="Z118" s="20">
        <v>0</v>
      </c>
      <c r="AA118" s="80">
        <f t="shared" si="15"/>
        <v>0</v>
      </c>
    </row>
    <row r="119" spans="2:27">
      <c r="B119" s="232"/>
      <c r="C119" s="214"/>
      <c r="D119" s="234"/>
      <c r="E119" s="217" t="s">
        <v>19</v>
      </c>
      <c r="F119" s="35" t="s">
        <v>255</v>
      </c>
      <c r="G119" s="36" t="s">
        <v>256</v>
      </c>
      <c r="H119" s="5"/>
      <c r="I119" s="97">
        <f>+'[2]13- Costo 2013'!$N113</f>
        <v>0</v>
      </c>
      <c r="J119" s="20">
        <f t="shared" si="10"/>
        <v>0</v>
      </c>
      <c r="K119" s="80">
        <f t="shared" si="11"/>
        <v>0</v>
      </c>
      <c r="L119" s="67">
        <f t="shared" si="16"/>
        <v>0</v>
      </c>
      <c r="M119" s="97">
        <f>+'[3]Costos unitarios'!$N113</f>
        <v>0</v>
      </c>
      <c r="N119" s="20">
        <v>0</v>
      </c>
      <c r="O119" s="80">
        <f t="shared" si="12"/>
        <v>0</v>
      </c>
      <c r="P119" s="67">
        <f t="shared" si="17"/>
        <v>0</v>
      </c>
      <c r="Q119" s="97">
        <f>+'[4]Costos unitarios'!$N113</f>
        <v>0</v>
      </c>
      <c r="R119" s="20">
        <v>0</v>
      </c>
      <c r="S119" s="80">
        <f t="shared" si="13"/>
        <v>0</v>
      </c>
      <c r="T119" s="67">
        <f t="shared" si="18"/>
        <v>0</v>
      </c>
      <c r="U119" s="97">
        <f>+'[5]Costos unitarios'!$N113</f>
        <v>0</v>
      </c>
      <c r="V119" s="20">
        <v>0</v>
      </c>
      <c r="W119" s="80">
        <f t="shared" si="14"/>
        <v>0</v>
      </c>
      <c r="X119" s="67">
        <f t="shared" si="19"/>
        <v>0</v>
      </c>
      <c r="Y119" s="97">
        <f>+'[6]Costos unitarios'!$N113</f>
        <v>0</v>
      </c>
      <c r="Z119" s="20">
        <v>0</v>
      </c>
      <c r="AA119" s="80">
        <f t="shared" si="15"/>
        <v>0</v>
      </c>
    </row>
    <row r="120" spans="2:27" ht="13.8" thickBot="1">
      <c r="B120" s="232"/>
      <c r="C120" s="214"/>
      <c r="D120" s="236"/>
      <c r="E120" s="220"/>
      <c r="F120" s="33" t="s">
        <v>257</v>
      </c>
      <c r="G120" s="34" t="s">
        <v>258</v>
      </c>
      <c r="H120" s="5"/>
      <c r="I120" s="97">
        <f>+'[2]13- Costo 2013'!$N114</f>
        <v>0</v>
      </c>
      <c r="J120" s="20">
        <f t="shared" si="10"/>
        <v>0</v>
      </c>
      <c r="K120" s="80">
        <f t="shared" si="11"/>
        <v>0</v>
      </c>
      <c r="L120" s="67">
        <f t="shared" si="16"/>
        <v>0</v>
      </c>
      <c r="M120" s="97">
        <f>+'[3]Costos unitarios'!$N114</f>
        <v>0</v>
      </c>
      <c r="N120" s="20">
        <v>0</v>
      </c>
      <c r="O120" s="80">
        <f t="shared" si="12"/>
        <v>0</v>
      </c>
      <c r="P120" s="67">
        <f t="shared" si="17"/>
        <v>0</v>
      </c>
      <c r="Q120" s="97">
        <f>+'[4]Costos unitarios'!$N114</f>
        <v>0</v>
      </c>
      <c r="R120" s="20">
        <v>0</v>
      </c>
      <c r="S120" s="80">
        <f t="shared" si="13"/>
        <v>0</v>
      </c>
      <c r="T120" s="67">
        <f t="shared" si="18"/>
        <v>0</v>
      </c>
      <c r="U120" s="97">
        <f>+'[5]Costos unitarios'!$N114</f>
        <v>0</v>
      </c>
      <c r="V120" s="20">
        <v>0</v>
      </c>
      <c r="W120" s="80">
        <f t="shared" si="14"/>
        <v>0</v>
      </c>
      <c r="X120" s="67">
        <f t="shared" si="19"/>
        <v>0</v>
      </c>
      <c r="Y120" s="97">
        <f>+'[6]Costos unitarios'!$N114</f>
        <v>0</v>
      </c>
      <c r="Z120" s="20">
        <v>0</v>
      </c>
      <c r="AA120" s="80">
        <f t="shared" si="15"/>
        <v>0</v>
      </c>
    </row>
    <row r="121" spans="2:27">
      <c r="B121" s="232"/>
      <c r="C121" s="214"/>
      <c r="D121" s="234"/>
      <c r="E121" s="216" t="s">
        <v>23</v>
      </c>
      <c r="F121" s="31" t="s">
        <v>259</v>
      </c>
      <c r="G121" s="32" t="s">
        <v>260</v>
      </c>
      <c r="H121" s="5"/>
      <c r="I121" s="97">
        <f>+'[2]13- Costo 2013'!$N115</f>
        <v>0</v>
      </c>
      <c r="J121" s="20">
        <f t="shared" si="10"/>
        <v>0</v>
      </c>
      <c r="K121" s="80">
        <f t="shared" si="11"/>
        <v>0</v>
      </c>
      <c r="L121" s="67">
        <f t="shared" si="16"/>
        <v>0</v>
      </c>
      <c r="M121" s="97">
        <f>+'[3]Costos unitarios'!$N115</f>
        <v>0</v>
      </c>
      <c r="N121" s="20">
        <v>0</v>
      </c>
      <c r="O121" s="80">
        <f t="shared" si="12"/>
        <v>0</v>
      </c>
      <c r="P121" s="67">
        <f t="shared" si="17"/>
        <v>0</v>
      </c>
      <c r="Q121" s="97">
        <f>+'[4]Costos unitarios'!$N115</f>
        <v>0</v>
      </c>
      <c r="R121" s="20">
        <v>0</v>
      </c>
      <c r="S121" s="80">
        <f t="shared" si="13"/>
        <v>0</v>
      </c>
      <c r="T121" s="67">
        <f t="shared" si="18"/>
        <v>0</v>
      </c>
      <c r="U121" s="97">
        <f>+'[5]Costos unitarios'!$N115</f>
        <v>0</v>
      </c>
      <c r="V121" s="20">
        <v>0</v>
      </c>
      <c r="W121" s="80">
        <f t="shared" si="14"/>
        <v>0</v>
      </c>
      <c r="X121" s="67">
        <f t="shared" si="19"/>
        <v>0</v>
      </c>
      <c r="Y121" s="97">
        <f>+'[6]Costos unitarios'!$N115</f>
        <v>0</v>
      </c>
      <c r="Z121" s="20">
        <v>0</v>
      </c>
      <c r="AA121" s="80">
        <f t="shared" si="15"/>
        <v>0</v>
      </c>
    </row>
    <row r="122" spans="2:27" ht="13.8" thickBot="1">
      <c r="B122" s="232"/>
      <c r="C122" s="214"/>
      <c r="D122" s="236"/>
      <c r="E122" s="220"/>
      <c r="F122" s="33" t="s">
        <v>261</v>
      </c>
      <c r="G122" s="34" t="s">
        <v>262</v>
      </c>
      <c r="H122" s="5"/>
      <c r="I122" s="97">
        <f>+'[2]13- Costo 2013'!$N116</f>
        <v>0</v>
      </c>
      <c r="J122" s="20">
        <f t="shared" si="10"/>
        <v>0</v>
      </c>
      <c r="K122" s="80">
        <f t="shared" si="11"/>
        <v>0</v>
      </c>
      <c r="L122" s="67">
        <f t="shared" si="16"/>
        <v>0</v>
      </c>
      <c r="M122" s="97">
        <f>+'[3]Costos unitarios'!$N116</f>
        <v>0</v>
      </c>
      <c r="N122" s="20">
        <v>0</v>
      </c>
      <c r="O122" s="80">
        <f t="shared" si="12"/>
        <v>0</v>
      </c>
      <c r="P122" s="67">
        <f t="shared" si="17"/>
        <v>0</v>
      </c>
      <c r="Q122" s="97">
        <f>+'[4]Costos unitarios'!$N116</f>
        <v>0</v>
      </c>
      <c r="R122" s="20">
        <v>0</v>
      </c>
      <c r="S122" s="80">
        <f t="shared" si="13"/>
        <v>0</v>
      </c>
      <c r="T122" s="67">
        <f t="shared" si="18"/>
        <v>0</v>
      </c>
      <c r="U122" s="97">
        <f>+'[5]Costos unitarios'!$N116</f>
        <v>0</v>
      </c>
      <c r="V122" s="20">
        <v>0</v>
      </c>
      <c r="W122" s="80">
        <f t="shared" si="14"/>
        <v>0</v>
      </c>
      <c r="X122" s="67">
        <f t="shared" si="19"/>
        <v>0</v>
      </c>
      <c r="Y122" s="97">
        <f>+'[6]Costos unitarios'!$N116</f>
        <v>0</v>
      </c>
      <c r="Z122" s="20">
        <v>0</v>
      </c>
      <c r="AA122" s="80">
        <f t="shared" si="15"/>
        <v>0</v>
      </c>
    </row>
    <row r="123" spans="2:27">
      <c r="B123" s="232"/>
      <c r="C123" s="214"/>
      <c r="D123" s="234"/>
      <c r="E123" s="216" t="s">
        <v>22</v>
      </c>
      <c r="F123" s="31" t="s">
        <v>263</v>
      </c>
      <c r="G123" s="32" t="s">
        <v>264</v>
      </c>
      <c r="H123" s="5"/>
      <c r="I123" s="97">
        <f>+'[2]13- Costo 2013'!$N117</f>
        <v>0</v>
      </c>
      <c r="J123" s="20">
        <f t="shared" si="10"/>
        <v>0</v>
      </c>
      <c r="K123" s="80">
        <f t="shared" si="11"/>
        <v>0</v>
      </c>
      <c r="L123" s="67">
        <f t="shared" si="16"/>
        <v>0</v>
      </c>
      <c r="M123" s="97">
        <f>+'[3]Costos unitarios'!$N117</f>
        <v>0</v>
      </c>
      <c r="N123" s="20">
        <v>0</v>
      </c>
      <c r="O123" s="80">
        <f t="shared" si="12"/>
        <v>0</v>
      </c>
      <c r="P123" s="67">
        <f t="shared" si="17"/>
        <v>0</v>
      </c>
      <c r="Q123" s="97">
        <f>+'[4]Costos unitarios'!$N117</f>
        <v>0</v>
      </c>
      <c r="R123" s="20">
        <v>0</v>
      </c>
      <c r="S123" s="80">
        <f t="shared" si="13"/>
        <v>0</v>
      </c>
      <c r="T123" s="67">
        <f t="shared" si="18"/>
        <v>0</v>
      </c>
      <c r="U123" s="97">
        <f>+'[5]Costos unitarios'!$N117</f>
        <v>0</v>
      </c>
      <c r="V123" s="20">
        <v>0</v>
      </c>
      <c r="W123" s="80">
        <f t="shared" si="14"/>
        <v>0</v>
      </c>
      <c r="X123" s="67">
        <f t="shared" si="19"/>
        <v>0</v>
      </c>
      <c r="Y123" s="97">
        <f>+'[6]Costos unitarios'!$N117</f>
        <v>0</v>
      </c>
      <c r="Z123" s="20">
        <v>0</v>
      </c>
      <c r="AA123" s="80">
        <f t="shared" si="15"/>
        <v>0</v>
      </c>
    </row>
    <row r="124" spans="2:27">
      <c r="B124" s="232"/>
      <c r="C124" s="214"/>
      <c r="D124" s="235"/>
      <c r="E124" s="217"/>
      <c r="F124" s="25" t="s">
        <v>265</v>
      </c>
      <c r="G124" s="27" t="s">
        <v>266</v>
      </c>
      <c r="H124" s="5"/>
      <c r="I124" s="97">
        <f>+'[2]13- Costo 2013'!$N118</f>
        <v>0</v>
      </c>
      <c r="J124" s="20">
        <f t="shared" si="10"/>
        <v>0</v>
      </c>
      <c r="K124" s="80">
        <f t="shared" si="11"/>
        <v>0</v>
      </c>
      <c r="L124" s="67">
        <f t="shared" si="16"/>
        <v>0</v>
      </c>
      <c r="M124" s="97">
        <f>+'[3]Costos unitarios'!$N118</f>
        <v>0</v>
      </c>
      <c r="N124" s="20">
        <v>0</v>
      </c>
      <c r="O124" s="80">
        <f t="shared" si="12"/>
        <v>0</v>
      </c>
      <c r="P124" s="67">
        <f t="shared" si="17"/>
        <v>0</v>
      </c>
      <c r="Q124" s="97">
        <f>+'[4]Costos unitarios'!$N118</f>
        <v>0</v>
      </c>
      <c r="R124" s="20">
        <v>0</v>
      </c>
      <c r="S124" s="80">
        <f t="shared" si="13"/>
        <v>0</v>
      </c>
      <c r="T124" s="67">
        <f t="shared" si="18"/>
        <v>0</v>
      </c>
      <c r="U124" s="97">
        <f>+'[5]Costos unitarios'!$N118</f>
        <v>0</v>
      </c>
      <c r="V124" s="20">
        <v>0</v>
      </c>
      <c r="W124" s="80">
        <f t="shared" si="14"/>
        <v>0</v>
      </c>
      <c r="X124" s="67">
        <f t="shared" si="19"/>
        <v>0</v>
      </c>
      <c r="Y124" s="97">
        <f>+'[6]Costos unitarios'!$N118</f>
        <v>0</v>
      </c>
      <c r="Z124" s="20">
        <v>0</v>
      </c>
      <c r="AA124" s="80">
        <f t="shared" si="15"/>
        <v>0</v>
      </c>
    </row>
    <row r="125" spans="2:27">
      <c r="B125" s="232"/>
      <c r="C125" s="214"/>
      <c r="D125" s="235"/>
      <c r="E125" s="217"/>
      <c r="F125" s="25" t="s">
        <v>267</v>
      </c>
      <c r="G125" s="27" t="s">
        <v>268</v>
      </c>
      <c r="H125" s="5"/>
      <c r="I125" s="97">
        <f>+'[2]13- Costo 2013'!$N119</f>
        <v>0</v>
      </c>
      <c r="J125" s="20">
        <f t="shared" si="10"/>
        <v>0</v>
      </c>
      <c r="K125" s="80">
        <f t="shared" si="11"/>
        <v>0</v>
      </c>
      <c r="L125" s="67">
        <f t="shared" si="16"/>
        <v>0</v>
      </c>
      <c r="M125" s="97">
        <f>+'[3]Costos unitarios'!$N119</f>
        <v>0</v>
      </c>
      <c r="N125" s="20">
        <v>0</v>
      </c>
      <c r="O125" s="80">
        <f t="shared" si="12"/>
        <v>0</v>
      </c>
      <c r="P125" s="67">
        <f t="shared" si="17"/>
        <v>0</v>
      </c>
      <c r="Q125" s="97">
        <f>+'[4]Costos unitarios'!$N119</f>
        <v>0</v>
      </c>
      <c r="R125" s="20">
        <v>0</v>
      </c>
      <c r="S125" s="80">
        <f t="shared" si="13"/>
        <v>0</v>
      </c>
      <c r="T125" s="67">
        <f t="shared" si="18"/>
        <v>0</v>
      </c>
      <c r="U125" s="97">
        <f>+'[5]Costos unitarios'!$N119</f>
        <v>0</v>
      </c>
      <c r="V125" s="20">
        <v>0</v>
      </c>
      <c r="W125" s="80">
        <f t="shared" si="14"/>
        <v>0</v>
      </c>
      <c r="X125" s="67">
        <f t="shared" si="19"/>
        <v>0</v>
      </c>
      <c r="Y125" s="97">
        <f>+'[6]Costos unitarios'!$N119</f>
        <v>0</v>
      </c>
      <c r="Z125" s="20">
        <v>0</v>
      </c>
      <c r="AA125" s="80">
        <f t="shared" si="15"/>
        <v>0</v>
      </c>
    </row>
    <row r="126" spans="2:27" ht="13.8" thickBot="1">
      <c r="B126" s="232"/>
      <c r="C126" s="214"/>
      <c r="D126" s="236"/>
      <c r="E126" s="220"/>
      <c r="F126" s="33" t="s">
        <v>269</v>
      </c>
      <c r="G126" s="34" t="s">
        <v>270</v>
      </c>
      <c r="H126" s="5"/>
      <c r="I126" s="97">
        <f>+'[2]13- Costo 2013'!$N120</f>
        <v>0</v>
      </c>
      <c r="J126" s="20">
        <f t="shared" si="10"/>
        <v>0</v>
      </c>
      <c r="K126" s="80">
        <f t="shared" si="11"/>
        <v>0</v>
      </c>
      <c r="L126" s="67">
        <f t="shared" si="16"/>
        <v>0</v>
      </c>
      <c r="M126" s="97">
        <f>+'[3]Costos unitarios'!$N120</f>
        <v>0</v>
      </c>
      <c r="N126" s="20">
        <v>0</v>
      </c>
      <c r="O126" s="80">
        <f t="shared" si="12"/>
        <v>0</v>
      </c>
      <c r="P126" s="67">
        <f t="shared" si="17"/>
        <v>0</v>
      </c>
      <c r="Q126" s="97">
        <f>+'[4]Costos unitarios'!$N120</f>
        <v>0</v>
      </c>
      <c r="R126" s="20">
        <v>0</v>
      </c>
      <c r="S126" s="80">
        <f t="shared" si="13"/>
        <v>0</v>
      </c>
      <c r="T126" s="67">
        <f t="shared" si="18"/>
        <v>0</v>
      </c>
      <c r="U126" s="97">
        <f>+'[5]Costos unitarios'!$N120</f>
        <v>0</v>
      </c>
      <c r="V126" s="20">
        <v>0</v>
      </c>
      <c r="W126" s="80">
        <f t="shared" si="14"/>
        <v>0</v>
      </c>
      <c r="X126" s="67">
        <f t="shared" si="19"/>
        <v>0</v>
      </c>
      <c r="Y126" s="97">
        <f>+'[6]Costos unitarios'!$N120</f>
        <v>0</v>
      </c>
      <c r="Z126" s="20">
        <v>0</v>
      </c>
      <c r="AA126" s="80">
        <f t="shared" si="15"/>
        <v>0</v>
      </c>
    </row>
    <row r="127" spans="2:27">
      <c r="B127" s="232"/>
      <c r="C127" s="214"/>
      <c r="D127" s="234"/>
      <c r="E127" s="217" t="s">
        <v>24</v>
      </c>
      <c r="F127" s="35" t="s">
        <v>271</v>
      </c>
      <c r="G127" s="36" t="s">
        <v>272</v>
      </c>
      <c r="H127" s="5"/>
      <c r="I127" s="97">
        <f>+'[2]13- Costo 2013'!$N121</f>
        <v>0</v>
      </c>
      <c r="J127" s="20">
        <f t="shared" si="10"/>
        <v>0</v>
      </c>
      <c r="K127" s="80">
        <f t="shared" si="11"/>
        <v>0</v>
      </c>
      <c r="L127" s="67">
        <f t="shared" si="16"/>
        <v>0</v>
      </c>
      <c r="M127" s="97">
        <f>+'[3]Costos unitarios'!$N121</f>
        <v>0</v>
      </c>
      <c r="N127" s="20">
        <v>0</v>
      </c>
      <c r="O127" s="80">
        <f t="shared" si="12"/>
        <v>0</v>
      </c>
      <c r="P127" s="67">
        <f t="shared" si="17"/>
        <v>0</v>
      </c>
      <c r="Q127" s="97">
        <f>+'[4]Costos unitarios'!$N121</f>
        <v>0</v>
      </c>
      <c r="R127" s="20">
        <v>0</v>
      </c>
      <c r="S127" s="80">
        <f t="shared" si="13"/>
        <v>0</v>
      </c>
      <c r="T127" s="67">
        <f t="shared" si="18"/>
        <v>0</v>
      </c>
      <c r="U127" s="97">
        <f>+'[5]Costos unitarios'!$N121</f>
        <v>0</v>
      </c>
      <c r="V127" s="20">
        <v>0</v>
      </c>
      <c r="W127" s="80">
        <f t="shared" si="14"/>
        <v>0</v>
      </c>
      <c r="X127" s="67">
        <f t="shared" si="19"/>
        <v>0</v>
      </c>
      <c r="Y127" s="97">
        <f>+'[6]Costos unitarios'!$N121</f>
        <v>0</v>
      </c>
      <c r="Z127" s="20">
        <v>0</v>
      </c>
      <c r="AA127" s="80">
        <f t="shared" si="15"/>
        <v>0</v>
      </c>
    </row>
    <row r="128" spans="2:27" ht="13.8" thickBot="1">
      <c r="B128" s="233"/>
      <c r="C128" s="229"/>
      <c r="D128" s="235"/>
      <c r="E128" s="217"/>
      <c r="F128" s="29" t="s">
        <v>273</v>
      </c>
      <c r="G128" s="30" t="s">
        <v>274</v>
      </c>
      <c r="H128" s="5"/>
      <c r="I128" s="97">
        <f>+'[2]13- Costo 2013'!$N122</f>
        <v>0</v>
      </c>
      <c r="J128" s="20">
        <f t="shared" si="10"/>
        <v>0</v>
      </c>
      <c r="K128" s="80">
        <f t="shared" si="11"/>
        <v>0</v>
      </c>
      <c r="L128" s="67">
        <f t="shared" si="16"/>
        <v>0</v>
      </c>
      <c r="M128" s="97">
        <f>+'[3]Costos unitarios'!$N122</f>
        <v>0</v>
      </c>
      <c r="N128" s="20">
        <v>0</v>
      </c>
      <c r="O128" s="80">
        <f t="shared" si="12"/>
        <v>0</v>
      </c>
      <c r="P128" s="67">
        <f t="shared" si="17"/>
        <v>0</v>
      </c>
      <c r="Q128" s="97">
        <f>+'[4]Costos unitarios'!$N122</f>
        <v>0</v>
      </c>
      <c r="R128" s="20">
        <v>0</v>
      </c>
      <c r="S128" s="80">
        <f t="shared" si="13"/>
        <v>0</v>
      </c>
      <c r="T128" s="67">
        <f t="shared" si="18"/>
        <v>0</v>
      </c>
      <c r="U128" s="97">
        <f>+'[5]Costos unitarios'!$N122</f>
        <v>0</v>
      </c>
      <c r="V128" s="20">
        <v>0</v>
      </c>
      <c r="W128" s="80">
        <f t="shared" si="14"/>
        <v>0</v>
      </c>
      <c r="X128" s="67">
        <f t="shared" si="19"/>
        <v>0</v>
      </c>
      <c r="Y128" s="97">
        <f>+'[6]Costos unitarios'!$N122</f>
        <v>0</v>
      </c>
      <c r="Z128" s="20">
        <v>0</v>
      </c>
      <c r="AA128" s="80">
        <f t="shared" si="15"/>
        <v>0</v>
      </c>
    </row>
    <row r="129" spans="2:27" ht="13.8" thickBot="1">
      <c r="B129" s="231"/>
      <c r="C129" s="230" t="s">
        <v>25</v>
      </c>
      <c r="D129" s="45"/>
      <c r="E129" s="46" t="s">
        <v>6</v>
      </c>
      <c r="F129" s="41"/>
      <c r="G129" s="42" t="s">
        <v>47</v>
      </c>
      <c r="H129" s="5">
        <v>2</v>
      </c>
      <c r="I129" s="97">
        <f>+'[2]13- Costo 2013'!$N123</f>
        <v>918761.41277585656</v>
      </c>
      <c r="J129" s="20">
        <f t="shared" si="10"/>
        <v>1.3379716350013379E-4</v>
      </c>
      <c r="K129" s="80">
        <f t="shared" si="11"/>
        <v>1837522.8255517131</v>
      </c>
      <c r="L129" s="67">
        <f t="shared" si="16"/>
        <v>2.0341182766925341</v>
      </c>
      <c r="M129" s="97">
        <f>+'[3]Costos unitarios'!$N123</f>
        <v>1162473.6174426551</v>
      </c>
      <c r="N129" s="20">
        <v>1.3379716350013379E-4</v>
      </c>
      <c r="O129" s="80">
        <f t="shared" si="12"/>
        <v>2364608.8314129896</v>
      </c>
      <c r="P129" s="67">
        <f t="shared" si="17"/>
        <v>1.4238827936847736</v>
      </c>
      <c r="Q129" s="97">
        <f>+'[4]Costos unitarios'!$N123</f>
        <v>1021480.5358057079</v>
      </c>
      <c r="R129" s="20">
        <v>1.3379716350013379E-4</v>
      </c>
      <c r="S129" s="80">
        <f t="shared" si="13"/>
        <v>1454468.5590176508</v>
      </c>
      <c r="T129" s="67">
        <f t="shared" si="18"/>
        <v>0.71194139684238678</v>
      </c>
      <c r="U129" s="97">
        <f>+'[5]Costos unitarios'!$N123</f>
        <v>980540.57621356542</v>
      </c>
      <c r="V129" s="20">
        <v>1.3379716350013379E-4</v>
      </c>
      <c r="W129" s="80">
        <f t="shared" si="14"/>
        <v>698087.4274901246</v>
      </c>
      <c r="X129" s="67">
        <f t="shared" si="19"/>
        <v>0.35597069842119339</v>
      </c>
      <c r="Y129" s="97">
        <f>+'[6]Costos unitarios'!$N123</f>
        <v>921560.34022656723</v>
      </c>
      <c r="Z129" s="20">
        <v>1.3379716350013379E-4</v>
      </c>
      <c r="AA129" s="80">
        <f t="shared" si="15"/>
        <v>328048.47794772376</v>
      </c>
    </row>
    <row r="130" spans="2:27">
      <c r="B130" s="232"/>
      <c r="C130" s="214"/>
      <c r="D130" s="234"/>
      <c r="E130" s="216" t="s">
        <v>26</v>
      </c>
      <c r="F130" s="31"/>
      <c r="G130" s="37" t="s">
        <v>48</v>
      </c>
      <c r="H130" s="5">
        <v>2</v>
      </c>
      <c r="I130" s="97">
        <f>+'[2]13- Costo 2013'!$N124</f>
        <v>395213.44471377687</v>
      </c>
      <c r="J130" s="20">
        <f t="shared" si="10"/>
        <v>1.3379716350013379E-4</v>
      </c>
      <c r="K130" s="80">
        <f t="shared" si="11"/>
        <v>790426.88942755375</v>
      </c>
      <c r="L130" s="67">
        <f t="shared" si="16"/>
        <v>2.0341182766925341</v>
      </c>
      <c r="M130" s="97">
        <f>+'[3]Costos unitarios'!$N124</f>
        <v>329218.78183575528</v>
      </c>
      <c r="N130" s="20">
        <v>1.3379716350013379E-4</v>
      </c>
      <c r="O130" s="80">
        <f t="shared" si="12"/>
        <v>669669.94116256188</v>
      </c>
      <c r="P130" s="67">
        <f t="shared" si="17"/>
        <v>1.4238827936847736</v>
      </c>
      <c r="Q130" s="97">
        <f>+'[4]Costos unitarios'!$N124</f>
        <v>274952.48155573354</v>
      </c>
      <c r="R130" s="20">
        <v>1.3379716350013379E-4</v>
      </c>
      <c r="S130" s="80">
        <f t="shared" si="13"/>
        <v>391500.10756813904</v>
      </c>
      <c r="T130" s="67">
        <f t="shared" si="18"/>
        <v>0.71194139684238678</v>
      </c>
      <c r="U130" s="97">
        <f>+'[5]Costos unitarios'!$N124</f>
        <v>266102.84365561424</v>
      </c>
      <c r="V130" s="20">
        <v>1.3379716350013379E-4</v>
      </c>
      <c r="W130" s="80">
        <f t="shared" si="14"/>
        <v>189449.63021590927</v>
      </c>
      <c r="X130" s="67">
        <f t="shared" si="19"/>
        <v>0.35597069842119339</v>
      </c>
      <c r="Y130" s="97">
        <f>+'[6]Costos unitarios'!$N124</f>
        <v>251066.10586653132</v>
      </c>
      <c r="Z130" s="20">
        <v>1.3379716350013379E-4</v>
      </c>
      <c r="AA130" s="80">
        <f t="shared" si="15"/>
        <v>89372.177055198437</v>
      </c>
    </row>
    <row r="131" spans="2:27">
      <c r="B131" s="232"/>
      <c r="C131" s="214"/>
      <c r="D131" s="235"/>
      <c r="E131" s="217"/>
      <c r="F131" s="25" t="s">
        <v>275</v>
      </c>
      <c r="G131" s="27" t="s">
        <v>182</v>
      </c>
      <c r="H131" s="5"/>
      <c r="I131" s="97"/>
      <c r="J131" s="20">
        <f t="shared" si="10"/>
        <v>0</v>
      </c>
      <c r="K131" s="80">
        <f t="shared" si="11"/>
        <v>0</v>
      </c>
      <c r="L131" s="67">
        <f t="shared" si="16"/>
        <v>0</v>
      </c>
      <c r="M131" s="97"/>
      <c r="N131" s="20">
        <v>0</v>
      </c>
      <c r="O131" s="80">
        <f t="shared" si="12"/>
        <v>0</v>
      </c>
      <c r="P131" s="67">
        <f t="shared" si="17"/>
        <v>0</v>
      </c>
      <c r="Q131" s="97"/>
      <c r="R131" s="20">
        <v>0</v>
      </c>
      <c r="S131" s="80">
        <f t="shared" si="13"/>
        <v>0</v>
      </c>
      <c r="T131" s="67">
        <f t="shared" si="18"/>
        <v>0</v>
      </c>
      <c r="U131" s="97"/>
      <c r="V131" s="20">
        <v>0</v>
      </c>
      <c r="W131" s="80">
        <f t="shared" si="14"/>
        <v>0</v>
      </c>
      <c r="X131" s="67">
        <f t="shared" si="19"/>
        <v>0</v>
      </c>
      <c r="Y131" s="97"/>
      <c r="Z131" s="20">
        <v>0</v>
      </c>
      <c r="AA131" s="80">
        <f t="shared" si="15"/>
        <v>0</v>
      </c>
    </row>
    <row r="132" spans="2:27">
      <c r="B132" s="232"/>
      <c r="C132" s="214"/>
      <c r="D132" s="235"/>
      <c r="E132" s="217"/>
      <c r="F132" s="25" t="s">
        <v>276</v>
      </c>
      <c r="G132" s="27" t="s">
        <v>80</v>
      </c>
      <c r="H132" s="5"/>
      <c r="I132" s="97"/>
      <c r="J132" s="20">
        <f t="shared" si="10"/>
        <v>0</v>
      </c>
      <c r="K132" s="80">
        <f t="shared" si="11"/>
        <v>0</v>
      </c>
      <c r="L132" s="67">
        <f t="shared" si="16"/>
        <v>0</v>
      </c>
      <c r="M132" s="97"/>
      <c r="N132" s="20">
        <v>0</v>
      </c>
      <c r="O132" s="80">
        <f t="shared" si="12"/>
        <v>0</v>
      </c>
      <c r="P132" s="67">
        <f t="shared" si="17"/>
        <v>0</v>
      </c>
      <c r="Q132" s="97"/>
      <c r="R132" s="20">
        <v>0</v>
      </c>
      <c r="S132" s="80">
        <f t="shared" si="13"/>
        <v>0</v>
      </c>
      <c r="T132" s="67">
        <f t="shared" si="18"/>
        <v>0</v>
      </c>
      <c r="U132" s="97"/>
      <c r="V132" s="20">
        <v>0</v>
      </c>
      <c r="W132" s="80">
        <f t="shared" si="14"/>
        <v>0</v>
      </c>
      <c r="X132" s="67">
        <f t="shared" si="19"/>
        <v>0</v>
      </c>
      <c r="Y132" s="97"/>
      <c r="Z132" s="20">
        <v>0</v>
      </c>
      <c r="AA132" s="80">
        <f t="shared" si="15"/>
        <v>0</v>
      </c>
    </row>
    <row r="133" spans="2:27">
      <c r="B133" s="232"/>
      <c r="C133" s="214"/>
      <c r="D133" s="235"/>
      <c r="E133" s="217"/>
      <c r="F133" s="25" t="s">
        <v>277</v>
      </c>
      <c r="G133" s="27" t="s">
        <v>82</v>
      </c>
      <c r="H133" s="5">
        <v>11</v>
      </c>
      <c r="I133" s="97">
        <f>+'[2]13- Costo 2013'!$N127</f>
        <v>704193.86555516708</v>
      </c>
      <c r="J133" s="20">
        <f t="shared" si="10"/>
        <v>7.358843992507359E-4</v>
      </c>
      <c r="K133" s="80">
        <f t="shared" si="11"/>
        <v>7746132.5211068382</v>
      </c>
      <c r="L133" s="67">
        <f t="shared" si="16"/>
        <v>11.187650521808937</v>
      </c>
      <c r="M133" s="97">
        <f>+'[3]Costos unitarios'!$N127</f>
        <v>586604.14946708968</v>
      </c>
      <c r="N133" s="20">
        <v>7.358843992507359E-4</v>
      </c>
      <c r="O133" s="80">
        <f t="shared" si="12"/>
        <v>6562722.2188807735</v>
      </c>
      <c r="P133" s="67">
        <f t="shared" si="17"/>
        <v>7.8313553652662558</v>
      </c>
      <c r="Q133" s="97">
        <f>+'[4]Costos unitarios'!$N127</f>
        <v>489912.10552298377</v>
      </c>
      <c r="R133" s="20">
        <v>7.358843992507359E-4</v>
      </c>
      <c r="S133" s="80">
        <f t="shared" si="13"/>
        <v>3836675.7960963068</v>
      </c>
      <c r="T133" s="67">
        <f t="shared" si="18"/>
        <v>3.9156776826331279</v>
      </c>
      <c r="U133" s="97">
        <f>+'[5]Costos unitarios'!$N127</f>
        <v>474143.76361811318</v>
      </c>
      <c r="V133" s="20">
        <v>7.358843992507359E-4</v>
      </c>
      <c r="W133" s="80">
        <f t="shared" si="14"/>
        <v>1856594.1535591229</v>
      </c>
      <c r="X133" s="67">
        <f t="shared" si="19"/>
        <v>1.9578388413165639</v>
      </c>
      <c r="Y133" s="97">
        <f>+'[6]Costos unitarios'!$N127</f>
        <v>447351.20721431368</v>
      </c>
      <c r="Z133" s="20">
        <v>7.358843992507359E-4</v>
      </c>
      <c r="AA133" s="80">
        <f t="shared" si="15"/>
        <v>875841.56919403793</v>
      </c>
    </row>
    <row r="134" spans="2:27">
      <c r="B134" s="232"/>
      <c r="C134" s="214"/>
      <c r="D134" s="235"/>
      <c r="E134" s="217"/>
      <c r="F134" s="25" t="s">
        <v>278</v>
      </c>
      <c r="G134" s="27" t="s">
        <v>279</v>
      </c>
      <c r="H134" s="5">
        <v>21</v>
      </c>
      <c r="I134" s="97">
        <f>+'[2]13- Costo 2013'!$N128</f>
        <v>704193.86555516708</v>
      </c>
      <c r="J134" s="20">
        <f t="shared" si="10"/>
        <v>1.4048702167514049E-3</v>
      </c>
      <c r="K134" s="80">
        <f t="shared" si="11"/>
        <v>14788071.176658509</v>
      </c>
      <c r="L134" s="67">
        <f t="shared" si="16"/>
        <v>21.358241905271608</v>
      </c>
      <c r="M134" s="97">
        <f>+'[3]Costos unitarios'!$N128</f>
        <v>586604.14946708968</v>
      </c>
      <c r="N134" s="20">
        <v>1.4048702167514049E-3</v>
      </c>
      <c r="O134" s="80">
        <f t="shared" si="12"/>
        <v>12528833.326954205</v>
      </c>
      <c r="P134" s="67">
        <f t="shared" si="17"/>
        <v>14.950769333690124</v>
      </c>
      <c r="Q134" s="97">
        <f>+'[4]Costos unitarios'!$N128</f>
        <v>489912.10552298382</v>
      </c>
      <c r="R134" s="20">
        <v>1.4048702167514049E-3</v>
      </c>
      <c r="S134" s="80">
        <f t="shared" si="13"/>
        <v>7324562.8834565869</v>
      </c>
      <c r="T134" s="67">
        <f t="shared" si="18"/>
        <v>7.4753846668450619</v>
      </c>
      <c r="U134" s="97">
        <f>+'[5]Costos unitarios'!$N128</f>
        <v>474143.76361811312</v>
      </c>
      <c r="V134" s="20">
        <v>1.4048702167514049E-3</v>
      </c>
      <c r="W134" s="80">
        <f t="shared" si="14"/>
        <v>3544407.0204310524</v>
      </c>
      <c r="X134" s="67">
        <f t="shared" si="19"/>
        <v>3.7376923334225309</v>
      </c>
      <c r="Y134" s="97">
        <f>+'[6]Costos unitarios'!$N128</f>
        <v>447351.20721431362</v>
      </c>
      <c r="Z134" s="20">
        <v>1.4048702167514049E-3</v>
      </c>
      <c r="AA134" s="80">
        <f t="shared" si="15"/>
        <v>1672061.1775522539</v>
      </c>
    </row>
    <row r="135" spans="2:27">
      <c r="B135" s="232"/>
      <c r="C135" s="214"/>
      <c r="D135" s="235"/>
      <c r="E135" s="217"/>
      <c r="F135" s="25" t="s">
        <v>280</v>
      </c>
      <c r="G135" s="27" t="s">
        <v>281</v>
      </c>
      <c r="H135" s="5"/>
      <c r="I135" s="97"/>
      <c r="J135" s="20">
        <f t="shared" si="10"/>
        <v>0</v>
      </c>
      <c r="K135" s="80">
        <f t="shared" si="11"/>
        <v>0</v>
      </c>
      <c r="L135" s="67">
        <f t="shared" si="16"/>
        <v>0</v>
      </c>
      <c r="M135" s="97"/>
      <c r="N135" s="20">
        <v>0</v>
      </c>
      <c r="O135" s="80">
        <f t="shared" si="12"/>
        <v>0</v>
      </c>
      <c r="P135" s="67">
        <f t="shared" si="17"/>
        <v>0</v>
      </c>
      <c r="Q135" s="97"/>
      <c r="R135" s="20">
        <v>0</v>
      </c>
      <c r="S135" s="80">
        <f t="shared" si="13"/>
        <v>0</v>
      </c>
      <c r="T135" s="67">
        <f t="shared" si="18"/>
        <v>0</v>
      </c>
      <c r="U135" s="97"/>
      <c r="V135" s="20">
        <v>0</v>
      </c>
      <c r="W135" s="80">
        <f t="shared" si="14"/>
        <v>0</v>
      </c>
      <c r="X135" s="67">
        <f t="shared" si="19"/>
        <v>0</v>
      </c>
      <c r="Y135" s="97"/>
      <c r="Z135" s="20">
        <v>0</v>
      </c>
      <c r="AA135" s="80">
        <f t="shared" si="15"/>
        <v>0</v>
      </c>
    </row>
    <row r="136" spans="2:27">
      <c r="B136" s="232"/>
      <c r="C136" s="214"/>
      <c r="D136" s="235"/>
      <c r="E136" s="217"/>
      <c r="F136" s="25" t="s">
        <v>282</v>
      </c>
      <c r="G136" s="27" t="s">
        <v>84</v>
      </c>
      <c r="H136" s="5"/>
      <c r="I136" s="97"/>
      <c r="J136" s="20">
        <f t="shared" si="10"/>
        <v>0</v>
      </c>
      <c r="K136" s="80">
        <f t="shared" si="11"/>
        <v>0</v>
      </c>
      <c r="L136" s="67">
        <f t="shared" si="16"/>
        <v>0</v>
      </c>
      <c r="M136" s="97"/>
      <c r="N136" s="20">
        <v>0</v>
      </c>
      <c r="O136" s="80">
        <f t="shared" si="12"/>
        <v>0</v>
      </c>
      <c r="P136" s="67">
        <f t="shared" si="17"/>
        <v>0</v>
      </c>
      <c r="Q136" s="97"/>
      <c r="R136" s="20">
        <v>0</v>
      </c>
      <c r="S136" s="80">
        <f t="shared" si="13"/>
        <v>0</v>
      </c>
      <c r="T136" s="67">
        <f t="shared" si="18"/>
        <v>0</v>
      </c>
      <c r="U136" s="97"/>
      <c r="V136" s="20">
        <v>0</v>
      </c>
      <c r="W136" s="80">
        <f t="shared" si="14"/>
        <v>0</v>
      </c>
      <c r="X136" s="67">
        <f t="shared" si="19"/>
        <v>0</v>
      </c>
      <c r="Y136" s="97"/>
      <c r="Z136" s="20">
        <v>0</v>
      </c>
      <c r="AA136" s="80">
        <f t="shared" si="15"/>
        <v>0</v>
      </c>
    </row>
    <row r="137" spans="2:27">
      <c r="B137" s="232"/>
      <c r="C137" s="214"/>
      <c r="D137" s="235"/>
      <c r="E137" s="217"/>
      <c r="F137" s="25" t="s">
        <v>283</v>
      </c>
      <c r="G137" s="27" t="s">
        <v>284</v>
      </c>
      <c r="H137" s="5">
        <v>12</v>
      </c>
      <c r="I137" s="97">
        <f>+'[2]13- Costo 2013'!$N131</f>
        <v>704193.86555516708</v>
      </c>
      <c r="J137" s="20">
        <f t="shared" si="10"/>
        <v>8.0278298100080277E-4</v>
      </c>
      <c r="K137" s="80">
        <f t="shared" si="11"/>
        <v>8450326.3866620045</v>
      </c>
      <c r="L137" s="67">
        <f t="shared" si="16"/>
        <v>12.204709660155205</v>
      </c>
      <c r="M137" s="97">
        <f>+'[3]Costos unitarios'!$N131</f>
        <v>586604.14946708968</v>
      </c>
      <c r="N137" s="20">
        <v>8.0278298100080277E-4</v>
      </c>
      <c r="O137" s="80">
        <f t="shared" si="12"/>
        <v>7159333.3296881169</v>
      </c>
      <c r="P137" s="67">
        <f t="shared" si="17"/>
        <v>8.5432967621086426</v>
      </c>
      <c r="Q137" s="97">
        <f>+'[4]Costos unitarios'!$N131</f>
        <v>489912.10552298382</v>
      </c>
      <c r="R137" s="20">
        <v>8.0278298100080277E-4</v>
      </c>
      <c r="S137" s="80">
        <f t="shared" si="13"/>
        <v>4185464.5048323353</v>
      </c>
      <c r="T137" s="67">
        <f t="shared" si="18"/>
        <v>4.2716483810543213</v>
      </c>
      <c r="U137" s="97">
        <f>+'[5]Costos unitarios'!$N131</f>
        <v>474143.76361811318</v>
      </c>
      <c r="V137" s="20">
        <v>8.0278298100080277E-4</v>
      </c>
      <c r="W137" s="80">
        <f t="shared" si="14"/>
        <v>2025375.4402463159</v>
      </c>
      <c r="X137" s="67">
        <f t="shared" si="19"/>
        <v>2.1358241905271607</v>
      </c>
      <c r="Y137" s="97">
        <f>+'[6]Costos unitarios'!$N131</f>
        <v>447351.20721431368</v>
      </c>
      <c r="Z137" s="20">
        <v>8.0278298100080277E-4</v>
      </c>
      <c r="AA137" s="80">
        <f t="shared" si="15"/>
        <v>955463.53002985963</v>
      </c>
    </row>
    <row r="138" spans="2:27">
      <c r="B138" s="232"/>
      <c r="C138" s="214"/>
      <c r="D138" s="235"/>
      <c r="E138" s="217"/>
      <c r="F138" s="25" t="s">
        <v>285</v>
      </c>
      <c r="G138" s="27" t="s">
        <v>286</v>
      </c>
      <c r="H138" s="5"/>
      <c r="I138" s="97">
        <f>+'[2]13- Costo 2013'!$N132</f>
        <v>704193.8655551672</v>
      </c>
      <c r="J138" s="20">
        <f t="shared" si="10"/>
        <v>0</v>
      </c>
      <c r="K138" s="80">
        <f t="shared" si="11"/>
        <v>0</v>
      </c>
      <c r="L138" s="67">
        <f t="shared" si="16"/>
        <v>0</v>
      </c>
      <c r="M138" s="97"/>
      <c r="N138" s="20">
        <v>0</v>
      </c>
      <c r="O138" s="80">
        <f t="shared" si="12"/>
        <v>0</v>
      </c>
      <c r="P138" s="67">
        <f t="shared" si="17"/>
        <v>0</v>
      </c>
      <c r="Q138" s="97"/>
      <c r="R138" s="20">
        <v>0</v>
      </c>
      <c r="S138" s="80">
        <f t="shared" si="13"/>
        <v>0</v>
      </c>
      <c r="T138" s="67">
        <f t="shared" si="18"/>
        <v>0</v>
      </c>
      <c r="U138" s="97"/>
      <c r="V138" s="20">
        <v>0</v>
      </c>
      <c r="W138" s="80">
        <f t="shared" si="14"/>
        <v>0</v>
      </c>
      <c r="X138" s="67">
        <f t="shared" si="19"/>
        <v>0</v>
      </c>
      <c r="Y138" s="97"/>
      <c r="Z138" s="20">
        <v>0</v>
      </c>
      <c r="AA138" s="80">
        <f t="shared" si="15"/>
        <v>0</v>
      </c>
    </row>
    <row r="139" spans="2:27">
      <c r="B139" s="232"/>
      <c r="C139" s="214"/>
      <c r="D139" s="235"/>
      <c r="E139" s="217"/>
      <c r="F139" s="25" t="s">
        <v>287</v>
      </c>
      <c r="G139" s="27" t="s">
        <v>288</v>
      </c>
      <c r="H139" s="5"/>
      <c r="I139" s="97">
        <f>+'[2]13- Costo 2013'!$N133</f>
        <v>704193.86555516708</v>
      </c>
      <c r="J139" s="20">
        <f t="shared" si="10"/>
        <v>0</v>
      </c>
      <c r="K139" s="80">
        <f t="shared" si="11"/>
        <v>0</v>
      </c>
      <c r="L139" s="67">
        <f t="shared" si="16"/>
        <v>0</v>
      </c>
      <c r="M139" s="97">
        <f>+'[3]Costos unitarios'!$N133</f>
        <v>586604.14946708956</v>
      </c>
      <c r="N139" s="20">
        <v>0</v>
      </c>
      <c r="O139" s="80">
        <f t="shared" si="12"/>
        <v>0</v>
      </c>
      <c r="P139" s="67">
        <f t="shared" si="17"/>
        <v>0</v>
      </c>
      <c r="Q139" s="97">
        <f>+'[4]Costos unitarios'!$N133</f>
        <v>489912.10552298377</v>
      </c>
      <c r="R139" s="20">
        <v>0</v>
      </c>
      <c r="S139" s="80">
        <f t="shared" si="13"/>
        <v>0</v>
      </c>
      <c r="T139" s="67">
        <f t="shared" si="18"/>
        <v>0</v>
      </c>
      <c r="U139" s="97">
        <f>+'[5]Costos unitarios'!$N133</f>
        <v>474143.76361811324</v>
      </c>
      <c r="V139" s="20">
        <v>0</v>
      </c>
      <c r="W139" s="80">
        <f t="shared" si="14"/>
        <v>0</v>
      </c>
      <c r="X139" s="67">
        <f t="shared" si="19"/>
        <v>0</v>
      </c>
      <c r="Y139" s="97">
        <f>+'[6]Costos unitarios'!$N133</f>
        <v>447351.20721431362</v>
      </c>
      <c r="Z139" s="20">
        <v>0</v>
      </c>
      <c r="AA139" s="80">
        <f t="shared" si="15"/>
        <v>0</v>
      </c>
    </row>
    <row r="140" spans="2:27">
      <c r="B140" s="232"/>
      <c r="C140" s="214"/>
      <c r="D140" s="235"/>
      <c r="E140" s="217"/>
      <c r="F140" s="25" t="s">
        <v>289</v>
      </c>
      <c r="G140" s="27" t="s">
        <v>202</v>
      </c>
      <c r="H140" s="5"/>
      <c r="I140" s="97"/>
      <c r="J140" s="20">
        <f t="shared" si="10"/>
        <v>0</v>
      </c>
      <c r="K140" s="80">
        <f t="shared" si="11"/>
        <v>0</v>
      </c>
      <c r="L140" s="67">
        <f t="shared" si="16"/>
        <v>0</v>
      </c>
      <c r="M140" s="97"/>
      <c r="N140" s="20">
        <v>0</v>
      </c>
      <c r="O140" s="80">
        <f t="shared" si="12"/>
        <v>0</v>
      </c>
      <c r="P140" s="67">
        <f t="shared" si="17"/>
        <v>0</v>
      </c>
      <c r="Q140" s="97"/>
      <c r="R140" s="20">
        <v>0</v>
      </c>
      <c r="S140" s="80">
        <f t="shared" si="13"/>
        <v>0</v>
      </c>
      <c r="T140" s="67">
        <f t="shared" si="18"/>
        <v>0</v>
      </c>
      <c r="U140" s="97"/>
      <c r="V140" s="20">
        <v>0</v>
      </c>
      <c r="W140" s="80">
        <f t="shared" si="14"/>
        <v>0</v>
      </c>
      <c r="X140" s="67">
        <f t="shared" si="19"/>
        <v>0</v>
      </c>
      <c r="Y140" s="97"/>
      <c r="Z140" s="20">
        <v>0</v>
      </c>
      <c r="AA140" s="80">
        <f t="shared" si="15"/>
        <v>0</v>
      </c>
    </row>
    <row r="141" spans="2:27">
      <c r="B141" s="232"/>
      <c r="C141" s="214"/>
      <c r="D141" s="235"/>
      <c r="E141" s="217"/>
      <c r="F141" s="25" t="s">
        <v>290</v>
      </c>
      <c r="G141" s="27" t="s">
        <v>291</v>
      </c>
      <c r="H141" s="5"/>
      <c r="I141" s="97"/>
      <c r="J141" s="20">
        <f t="shared" si="10"/>
        <v>0</v>
      </c>
      <c r="K141" s="80">
        <f t="shared" si="11"/>
        <v>0</v>
      </c>
      <c r="L141" s="67">
        <f t="shared" si="16"/>
        <v>0</v>
      </c>
      <c r="M141" s="97"/>
      <c r="N141" s="20">
        <v>0</v>
      </c>
      <c r="O141" s="80">
        <f t="shared" si="12"/>
        <v>0</v>
      </c>
      <c r="P141" s="67">
        <f t="shared" si="17"/>
        <v>0</v>
      </c>
      <c r="Q141" s="97"/>
      <c r="R141" s="20">
        <v>0</v>
      </c>
      <c r="S141" s="80">
        <f t="shared" si="13"/>
        <v>0</v>
      </c>
      <c r="T141" s="67">
        <f t="shared" si="18"/>
        <v>0</v>
      </c>
      <c r="U141" s="97"/>
      <c r="V141" s="20">
        <v>0</v>
      </c>
      <c r="W141" s="80">
        <f t="shared" si="14"/>
        <v>0</v>
      </c>
      <c r="X141" s="67">
        <f t="shared" si="19"/>
        <v>0</v>
      </c>
      <c r="Y141" s="97"/>
      <c r="Z141" s="20">
        <v>0</v>
      </c>
      <c r="AA141" s="80">
        <f t="shared" si="15"/>
        <v>0</v>
      </c>
    </row>
    <row r="142" spans="2:27">
      <c r="B142" s="232"/>
      <c r="C142" s="214"/>
      <c r="D142" s="235"/>
      <c r="E142" s="217"/>
      <c r="F142" s="25" t="s">
        <v>292</v>
      </c>
      <c r="G142" s="27" t="s">
        <v>86</v>
      </c>
      <c r="H142" s="5"/>
      <c r="I142" s="97"/>
      <c r="J142" s="20">
        <f t="shared" si="10"/>
        <v>0</v>
      </c>
      <c r="K142" s="80">
        <f t="shared" si="11"/>
        <v>0</v>
      </c>
      <c r="L142" s="67">
        <f t="shared" si="16"/>
        <v>0</v>
      </c>
      <c r="M142" s="97"/>
      <c r="N142" s="20">
        <v>0</v>
      </c>
      <c r="O142" s="80">
        <f t="shared" si="12"/>
        <v>0</v>
      </c>
      <c r="P142" s="67">
        <f t="shared" si="17"/>
        <v>0</v>
      </c>
      <c r="Q142" s="97"/>
      <c r="R142" s="20">
        <v>0</v>
      </c>
      <c r="S142" s="80">
        <f t="shared" si="13"/>
        <v>0</v>
      </c>
      <c r="T142" s="67">
        <f t="shared" si="18"/>
        <v>0</v>
      </c>
      <c r="U142" s="97"/>
      <c r="V142" s="20">
        <v>0</v>
      </c>
      <c r="W142" s="80">
        <f t="shared" si="14"/>
        <v>0</v>
      </c>
      <c r="X142" s="67">
        <f t="shared" si="19"/>
        <v>0</v>
      </c>
      <c r="Y142" s="97"/>
      <c r="Z142" s="20">
        <v>0</v>
      </c>
      <c r="AA142" s="80">
        <f t="shared" si="15"/>
        <v>0</v>
      </c>
    </row>
    <row r="143" spans="2:27">
      <c r="B143" s="232"/>
      <c r="C143" s="214"/>
      <c r="D143" s="235"/>
      <c r="E143" s="217"/>
      <c r="F143" s="25" t="s">
        <v>293</v>
      </c>
      <c r="G143" s="27" t="s">
        <v>196</v>
      </c>
      <c r="H143" s="5"/>
      <c r="I143" s="97"/>
      <c r="J143" s="20">
        <f t="shared" si="10"/>
        <v>0</v>
      </c>
      <c r="K143" s="80">
        <f t="shared" si="11"/>
        <v>0</v>
      </c>
      <c r="L143" s="67">
        <f t="shared" si="16"/>
        <v>0</v>
      </c>
      <c r="M143" s="97"/>
      <c r="N143" s="20">
        <v>0</v>
      </c>
      <c r="O143" s="80">
        <f t="shared" si="12"/>
        <v>0</v>
      </c>
      <c r="P143" s="67">
        <f t="shared" si="17"/>
        <v>0</v>
      </c>
      <c r="Q143" s="97"/>
      <c r="R143" s="20">
        <v>0</v>
      </c>
      <c r="S143" s="80">
        <f t="shared" si="13"/>
        <v>0</v>
      </c>
      <c r="T143" s="67">
        <f t="shared" si="18"/>
        <v>0</v>
      </c>
      <c r="U143" s="97"/>
      <c r="V143" s="20">
        <v>0</v>
      </c>
      <c r="W143" s="80">
        <f t="shared" si="14"/>
        <v>0</v>
      </c>
      <c r="X143" s="67">
        <f t="shared" si="19"/>
        <v>0</v>
      </c>
      <c r="Y143" s="97"/>
      <c r="Z143" s="20">
        <v>0</v>
      </c>
      <c r="AA143" s="80">
        <f t="shared" si="15"/>
        <v>0</v>
      </c>
    </row>
    <row r="144" spans="2:27">
      <c r="B144" s="232"/>
      <c r="C144" s="214"/>
      <c r="D144" s="235"/>
      <c r="E144" s="217"/>
      <c r="F144" s="25" t="s">
        <v>294</v>
      </c>
      <c r="G144" s="27" t="s">
        <v>295</v>
      </c>
      <c r="H144" s="5"/>
      <c r="I144" s="97"/>
      <c r="J144" s="20">
        <f t="shared" ref="J144:J199" si="20">+H144/$H$11</f>
        <v>0</v>
      </c>
      <c r="K144" s="80">
        <f t="shared" ref="K144:K199" si="21">+H144*I144</f>
        <v>0</v>
      </c>
      <c r="L144" s="67">
        <f t="shared" si="16"/>
        <v>0</v>
      </c>
      <c r="M144" s="97"/>
      <c r="N144" s="20">
        <v>0</v>
      </c>
      <c r="O144" s="80">
        <f t="shared" ref="O144:O199" si="22">+L144*M144</f>
        <v>0</v>
      </c>
      <c r="P144" s="67">
        <f t="shared" si="17"/>
        <v>0</v>
      </c>
      <c r="Q144" s="97"/>
      <c r="R144" s="20">
        <v>0</v>
      </c>
      <c r="S144" s="80">
        <f t="shared" ref="S144:S199" si="23">+P144*Q144</f>
        <v>0</v>
      </c>
      <c r="T144" s="67">
        <f t="shared" si="18"/>
        <v>0</v>
      </c>
      <c r="U144" s="97"/>
      <c r="V144" s="20">
        <v>0</v>
      </c>
      <c r="W144" s="80">
        <f t="shared" ref="W144:W199" si="24">+T144*U144</f>
        <v>0</v>
      </c>
      <c r="X144" s="67">
        <f t="shared" si="19"/>
        <v>0</v>
      </c>
      <c r="Y144" s="97"/>
      <c r="Z144" s="20">
        <v>0</v>
      </c>
      <c r="AA144" s="80">
        <f t="shared" ref="AA144:AA199" si="25">+X144*Y144</f>
        <v>0</v>
      </c>
    </row>
    <row r="145" spans="2:27">
      <c r="B145" s="232"/>
      <c r="C145" s="214"/>
      <c r="D145" s="235"/>
      <c r="E145" s="217"/>
      <c r="F145" s="25" t="s">
        <v>296</v>
      </c>
      <c r="G145" s="27" t="s">
        <v>297</v>
      </c>
      <c r="H145" s="5"/>
      <c r="I145" s="97">
        <f>+'[2]13- Costo 2013'!$N139</f>
        <v>704193.86555516708</v>
      </c>
      <c r="J145" s="20">
        <f t="shared" si="20"/>
        <v>0</v>
      </c>
      <c r="K145" s="80">
        <f t="shared" si="21"/>
        <v>0</v>
      </c>
      <c r="L145" s="67">
        <f t="shared" si="16"/>
        <v>0</v>
      </c>
      <c r="M145" s="97">
        <f>+'[3]Costos unitarios'!$N139</f>
        <v>586604.14946708968</v>
      </c>
      <c r="N145" s="20">
        <v>0</v>
      </c>
      <c r="O145" s="80">
        <f t="shared" si="22"/>
        <v>0</v>
      </c>
      <c r="P145" s="67">
        <f t="shared" si="17"/>
        <v>0</v>
      </c>
      <c r="Q145" s="97">
        <f>+'[4]Costos unitarios'!$N139</f>
        <v>489912.10552298382</v>
      </c>
      <c r="R145" s="20">
        <v>0</v>
      </c>
      <c r="S145" s="80">
        <f t="shared" si="23"/>
        <v>0</v>
      </c>
      <c r="T145" s="67">
        <f t="shared" si="18"/>
        <v>0</v>
      </c>
      <c r="U145" s="97">
        <f>+'[5]Costos unitarios'!$N139</f>
        <v>474143.76361811324</v>
      </c>
      <c r="V145" s="20">
        <v>0</v>
      </c>
      <c r="W145" s="80">
        <f t="shared" si="24"/>
        <v>0</v>
      </c>
      <c r="X145" s="67">
        <f t="shared" si="19"/>
        <v>0</v>
      </c>
      <c r="Y145" s="97">
        <f>+'[6]Costos unitarios'!$N139</f>
        <v>447351.20721431362</v>
      </c>
      <c r="Z145" s="20">
        <v>0</v>
      </c>
      <c r="AA145" s="80">
        <f t="shared" si="25"/>
        <v>0</v>
      </c>
    </row>
    <row r="146" spans="2:27">
      <c r="B146" s="232"/>
      <c r="C146" s="214"/>
      <c r="D146" s="235"/>
      <c r="E146" s="217"/>
      <c r="F146" s="25" t="s">
        <v>298</v>
      </c>
      <c r="G146" s="27" t="s">
        <v>299</v>
      </c>
      <c r="H146" s="5"/>
      <c r="I146" s="97"/>
      <c r="J146" s="20">
        <f t="shared" si="20"/>
        <v>0</v>
      </c>
      <c r="K146" s="80">
        <f t="shared" si="21"/>
        <v>0</v>
      </c>
      <c r="L146" s="67">
        <f t="shared" si="16"/>
        <v>0</v>
      </c>
      <c r="M146" s="97"/>
      <c r="N146" s="20">
        <v>0</v>
      </c>
      <c r="O146" s="80">
        <f t="shared" si="22"/>
        <v>0</v>
      </c>
      <c r="P146" s="67">
        <f t="shared" si="17"/>
        <v>0</v>
      </c>
      <c r="Q146" s="97"/>
      <c r="R146" s="20">
        <v>0</v>
      </c>
      <c r="S146" s="80">
        <f t="shared" si="23"/>
        <v>0</v>
      </c>
      <c r="T146" s="67">
        <f t="shared" si="18"/>
        <v>0</v>
      </c>
      <c r="U146" s="97"/>
      <c r="V146" s="20">
        <v>0</v>
      </c>
      <c r="W146" s="80">
        <f t="shared" si="24"/>
        <v>0</v>
      </c>
      <c r="X146" s="67">
        <f t="shared" si="19"/>
        <v>0</v>
      </c>
      <c r="Y146" s="97"/>
      <c r="Z146" s="20">
        <v>0</v>
      </c>
      <c r="AA146" s="80">
        <f t="shared" si="25"/>
        <v>0</v>
      </c>
    </row>
    <row r="147" spans="2:27">
      <c r="B147" s="232"/>
      <c r="C147" s="214"/>
      <c r="D147" s="235"/>
      <c r="E147" s="217"/>
      <c r="F147" s="25" t="s">
        <v>300</v>
      </c>
      <c r="G147" s="27" t="s">
        <v>301</v>
      </c>
      <c r="H147" s="5"/>
      <c r="I147" s="97"/>
      <c r="J147" s="20">
        <f t="shared" si="20"/>
        <v>0</v>
      </c>
      <c r="K147" s="80">
        <f t="shared" si="21"/>
        <v>0</v>
      </c>
      <c r="L147" s="67">
        <f t="shared" si="16"/>
        <v>0</v>
      </c>
      <c r="M147" s="97"/>
      <c r="N147" s="20">
        <v>0</v>
      </c>
      <c r="O147" s="80">
        <f t="shared" si="22"/>
        <v>0</v>
      </c>
      <c r="P147" s="67">
        <f t="shared" si="17"/>
        <v>0</v>
      </c>
      <c r="Q147" s="97"/>
      <c r="R147" s="20">
        <v>0</v>
      </c>
      <c r="S147" s="80">
        <f t="shared" si="23"/>
        <v>0</v>
      </c>
      <c r="T147" s="67">
        <f t="shared" si="18"/>
        <v>0</v>
      </c>
      <c r="U147" s="97"/>
      <c r="V147" s="20">
        <v>0</v>
      </c>
      <c r="W147" s="80">
        <f t="shared" si="24"/>
        <v>0</v>
      </c>
      <c r="X147" s="67">
        <f t="shared" si="19"/>
        <v>0</v>
      </c>
      <c r="Y147" s="97"/>
      <c r="Z147" s="20">
        <v>0</v>
      </c>
      <c r="AA147" s="80">
        <f t="shared" si="25"/>
        <v>0</v>
      </c>
    </row>
    <row r="148" spans="2:27">
      <c r="B148" s="232"/>
      <c r="C148" s="214"/>
      <c r="D148" s="235"/>
      <c r="E148" s="217"/>
      <c r="F148" s="25" t="s">
        <v>302</v>
      </c>
      <c r="G148" s="27" t="s">
        <v>303</v>
      </c>
      <c r="H148" s="5"/>
      <c r="I148" s="97"/>
      <c r="J148" s="20">
        <f t="shared" si="20"/>
        <v>0</v>
      </c>
      <c r="K148" s="80">
        <f t="shared" si="21"/>
        <v>0</v>
      </c>
      <c r="L148" s="67">
        <f t="shared" si="16"/>
        <v>0</v>
      </c>
      <c r="M148" s="97"/>
      <c r="N148" s="20">
        <v>0</v>
      </c>
      <c r="O148" s="80">
        <f t="shared" si="22"/>
        <v>0</v>
      </c>
      <c r="P148" s="67">
        <f t="shared" si="17"/>
        <v>0</v>
      </c>
      <c r="Q148" s="97"/>
      <c r="R148" s="20">
        <v>0</v>
      </c>
      <c r="S148" s="80">
        <f t="shared" si="23"/>
        <v>0</v>
      </c>
      <c r="T148" s="67">
        <f t="shared" si="18"/>
        <v>0</v>
      </c>
      <c r="U148" s="97"/>
      <c r="V148" s="20">
        <v>0</v>
      </c>
      <c r="W148" s="80">
        <f t="shared" si="24"/>
        <v>0</v>
      </c>
      <c r="X148" s="67">
        <f t="shared" si="19"/>
        <v>0</v>
      </c>
      <c r="Y148" s="97"/>
      <c r="Z148" s="20">
        <v>0</v>
      </c>
      <c r="AA148" s="80">
        <f t="shared" si="25"/>
        <v>0</v>
      </c>
    </row>
    <row r="149" spans="2:27">
      <c r="B149" s="232"/>
      <c r="C149" s="214"/>
      <c r="D149" s="235"/>
      <c r="E149" s="217"/>
      <c r="F149" s="25" t="s">
        <v>304</v>
      </c>
      <c r="G149" s="27" t="s">
        <v>305</v>
      </c>
      <c r="H149" s="5"/>
      <c r="I149" s="97"/>
      <c r="J149" s="20">
        <f t="shared" si="20"/>
        <v>0</v>
      </c>
      <c r="K149" s="80">
        <f t="shared" si="21"/>
        <v>0</v>
      </c>
      <c r="L149" s="67">
        <f t="shared" si="16"/>
        <v>0</v>
      </c>
      <c r="M149" s="97"/>
      <c r="N149" s="20">
        <v>0</v>
      </c>
      <c r="O149" s="80">
        <f t="shared" si="22"/>
        <v>0</v>
      </c>
      <c r="P149" s="67">
        <f t="shared" si="17"/>
        <v>0</v>
      </c>
      <c r="Q149" s="97"/>
      <c r="R149" s="20">
        <v>0</v>
      </c>
      <c r="S149" s="80">
        <f t="shared" si="23"/>
        <v>0</v>
      </c>
      <c r="T149" s="67">
        <f t="shared" si="18"/>
        <v>0</v>
      </c>
      <c r="U149" s="97"/>
      <c r="V149" s="20">
        <v>0</v>
      </c>
      <c r="W149" s="80">
        <f t="shared" si="24"/>
        <v>0</v>
      </c>
      <c r="X149" s="67">
        <f t="shared" si="19"/>
        <v>0</v>
      </c>
      <c r="Y149" s="97"/>
      <c r="Z149" s="20">
        <v>0</v>
      </c>
      <c r="AA149" s="80">
        <f t="shared" si="25"/>
        <v>0</v>
      </c>
    </row>
    <row r="150" spans="2:27">
      <c r="B150" s="232"/>
      <c r="C150" s="214"/>
      <c r="D150" s="235"/>
      <c r="E150" s="217"/>
      <c r="F150" s="25" t="s">
        <v>306</v>
      </c>
      <c r="G150" s="27" t="s">
        <v>307</v>
      </c>
      <c r="H150" s="5"/>
      <c r="I150" s="97"/>
      <c r="J150" s="20">
        <f t="shared" si="20"/>
        <v>0</v>
      </c>
      <c r="K150" s="80">
        <f t="shared" si="21"/>
        <v>0</v>
      </c>
      <c r="L150" s="67">
        <f t="shared" si="16"/>
        <v>0</v>
      </c>
      <c r="M150" s="97"/>
      <c r="N150" s="20">
        <v>0</v>
      </c>
      <c r="O150" s="80">
        <f t="shared" si="22"/>
        <v>0</v>
      </c>
      <c r="P150" s="67">
        <f t="shared" si="17"/>
        <v>0</v>
      </c>
      <c r="Q150" s="97"/>
      <c r="R150" s="20">
        <v>0</v>
      </c>
      <c r="S150" s="80">
        <f t="shared" si="23"/>
        <v>0</v>
      </c>
      <c r="T150" s="67">
        <f t="shared" si="18"/>
        <v>0</v>
      </c>
      <c r="U150" s="97"/>
      <c r="V150" s="20">
        <v>0</v>
      </c>
      <c r="W150" s="80">
        <f t="shared" si="24"/>
        <v>0</v>
      </c>
      <c r="X150" s="67">
        <f t="shared" si="19"/>
        <v>0</v>
      </c>
      <c r="Y150" s="97"/>
      <c r="Z150" s="20">
        <v>0</v>
      </c>
      <c r="AA150" s="80">
        <f t="shared" si="25"/>
        <v>0</v>
      </c>
    </row>
    <row r="151" spans="2:27">
      <c r="B151" s="232"/>
      <c r="C151" s="214"/>
      <c r="D151" s="235"/>
      <c r="E151" s="217"/>
      <c r="F151" s="25" t="s">
        <v>308</v>
      </c>
      <c r="G151" s="27" t="s">
        <v>309</v>
      </c>
      <c r="H151" s="5"/>
      <c r="I151" s="97"/>
      <c r="J151" s="20">
        <f t="shared" si="20"/>
        <v>0</v>
      </c>
      <c r="K151" s="80">
        <f t="shared" si="21"/>
        <v>0</v>
      </c>
      <c r="L151" s="67">
        <f t="shared" ref="L151:L199" si="26">+N151*$L$11</f>
        <v>0</v>
      </c>
      <c r="M151" s="97"/>
      <c r="N151" s="20">
        <v>0</v>
      </c>
      <c r="O151" s="80">
        <f t="shared" si="22"/>
        <v>0</v>
      </c>
      <c r="P151" s="67">
        <f t="shared" ref="P151:P199" si="27">+R151*$P$11</f>
        <v>0</v>
      </c>
      <c r="Q151" s="97"/>
      <c r="R151" s="20">
        <v>0</v>
      </c>
      <c r="S151" s="80">
        <f t="shared" si="23"/>
        <v>0</v>
      </c>
      <c r="T151" s="67">
        <f t="shared" ref="T151:T199" si="28">+V151*$T$11</f>
        <v>0</v>
      </c>
      <c r="U151" s="97"/>
      <c r="V151" s="20">
        <v>0</v>
      </c>
      <c r="W151" s="80">
        <f t="shared" si="24"/>
        <v>0</v>
      </c>
      <c r="X151" s="67">
        <f t="shared" ref="X151:X199" si="29">+Z151*$X$11</f>
        <v>0</v>
      </c>
      <c r="Y151" s="97"/>
      <c r="Z151" s="20">
        <v>0</v>
      </c>
      <c r="AA151" s="80">
        <f t="shared" si="25"/>
        <v>0</v>
      </c>
    </row>
    <row r="152" spans="2:27">
      <c r="B152" s="232"/>
      <c r="C152" s="214"/>
      <c r="D152" s="235"/>
      <c r="E152" s="217"/>
      <c r="F152" s="25" t="s">
        <v>310</v>
      </c>
      <c r="G152" s="27" t="s">
        <v>311</v>
      </c>
      <c r="H152" s="5"/>
      <c r="I152" s="97"/>
      <c r="J152" s="20">
        <f t="shared" si="20"/>
        <v>0</v>
      </c>
      <c r="K152" s="80">
        <f t="shared" si="21"/>
        <v>0</v>
      </c>
      <c r="L152" s="67">
        <f t="shared" si="26"/>
        <v>0</v>
      </c>
      <c r="M152" s="97"/>
      <c r="N152" s="20">
        <v>0</v>
      </c>
      <c r="O152" s="80">
        <f t="shared" si="22"/>
        <v>0</v>
      </c>
      <c r="P152" s="67">
        <f t="shared" si="27"/>
        <v>0</v>
      </c>
      <c r="Q152" s="97"/>
      <c r="R152" s="20">
        <v>0</v>
      </c>
      <c r="S152" s="80">
        <f t="shared" si="23"/>
        <v>0</v>
      </c>
      <c r="T152" s="67">
        <f t="shared" si="28"/>
        <v>0</v>
      </c>
      <c r="U152" s="97"/>
      <c r="V152" s="20">
        <v>0</v>
      </c>
      <c r="W152" s="80">
        <f t="shared" si="24"/>
        <v>0</v>
      </c>
      <c r="X152" s="67">
        <f t="shared" si="29"/>
        <v>0</v>
      </c>
      <c r="Y152" s="97"/>
      <c r="Z152" s="20">
        <v>0</v>
      </c>
      <c r="AA152" s="80">
        <f t="shared" si="25"/>
        <v>0</v>
      </c>
    </row>
    <row r="153" spans="2:27">
      <c r="B153" s="232"/>
      <c r="C153" s="214"/>
      <c r="D153" s="235"/>
      <c r="E153" s="217"/>
      <c r="F153" s="25" t="s">
        <v>312</v>
      </c>
      <c r="G153" s="27" t="s">
        <v>313</v>
      </c>
      <c r="H153" s="5"/>
      <c r="I153" s="97"/>
      <c r="J153" s="20">
        <f t="shared" si="20"/>
        <v>0</v>
      </c>
      <c r="K153" s="80">
        <f t="shared" si="21"/>
        <v>0</v>
      </c>
      <c r="L153" s="67">
        <f t="shared" si="26"/>
        <v>0</v>
      </c>
      <c r="M153" s="97"/>
      <c r="N153" s="20">
        <v>0</v>
      </c>
      <c r="O153" s="80">
        <f t="shared" si="22"/>
        <v>0</v>
      </c>
      <c r="P153" s="67">
        <f t="shared" si="27"/>
        <v>0</v>
      </c>
      <c r="Q153" s="97"/>
      <c r="R153" s="20">
        <v>0</v>
      </c>
      <c r="S153" s="80">
        <f t="shared" si="23"/>
        <v>0</v>
      </c>
      <c r="T153" s="67">
        <f t="shared" si="28"/>
        <v>0</v>
      </c>
      <c r="U153" s="97"/>
      <c r="V153" s="20">
        <v>0</v>
      </c>
      <c r="W153" s="80">
        <f t="shared" si="24"/>
        <v>0</v>
      </c>
      <c r="X153" s="67">
        <f t="shared" si="29"/>
        <v>0</v>
      </c>
      <c r="Y153" s="97"/>
      <c r="Z153" s="20">
        <v>0</v>
      </c>
      <c r="AA153" s="80">
        <f t="shared" si="25"/>
        <v>0</v>
      </c>
    </row>
    <row r="154" spans="2:27">
      <c r="B154" s="232"/>
      <c r="C154" s="214"/>
      <c r="D154" s="235"/>
      <c r="E154" s="217"/>
      <c r="F154" s="25" t="s">
        <v>314</v>
      </c>
      <c r="G154" s="27" t="s">
        <v>315</v>
      </c>
      <c r="H154" s="5"/>
      <c r="I154" s="97"/>
      <c r="J154" s="20">
        <f t="shared" si="20"/>
        <v>0</v>
      </c>
      <c r="K154" s="80">
        <f t="shared" si="21"/>
        <v>0</v>
      </c>
      <c r="L154" s="67">
        <f t="shared" si="26"/>
        <v>0</v>
      </c>
      <c r="M154" s="97"/>
      <c r="N154" s="20">
        <v>0</v>
      </c>
      <c r="O154" s="80">
        <f t="shared" si="22"/>
        <v>0</v>
      </c>
      <c r="P154" s="67">
        <f t="shared" si="27"/>
        <v>0</v>
      </c>
      <c r="Q154" s="97"/>
      <c r="R154" s="20">
        <v>0</v>
      </c>
      <c r="S154" s="80">
        <f t="shared" si="23"/>
        <v>0</v>
      </c>
      <c r="T154" s="67">
        <f t="shared" si="28"/>
        <v>0</v>
      </c>
      <c r="U154" s="97"/>
      <c r="V154" s="20">
        <v>0</v>
      </c>
      <c r="W154" s="80">
        <f t="shared" si="24"/>
        <v>0</v>
      </c>
      <c r="X154" s="67">
        <f t="shared" si="29"/>
        <v>0</v>
      </c>
      <c r="Y154" s="97"/>
      <c r="Z154" s="20">
        <v>0</v>
      </c>
      <c r="AA154" s="80">
        <f t="shared" si="25"/>
        <v>0</v>
      </c>
    </row>
    <row r="155" spans="2:27">
      <c r="B155" s="232"/>
      <c r="C155" s="214"/>
      <c r="D155" s="235"/>
      <c r="E155" s="217"/>
      <c r="F155" s="25" t="s">
        <v>316</v>
      </c>
      <c r="G155" s="27" t="s">
        <v>317</v>
      </c>
      <c r="H155" s="5"/>
      <c r="I155" s="97"/>
      <c r="J155" s="20">
        <f t="shared" si="20"/>
        <v>0</v>
      </c>
      <c r="K155" s="80">
        <f t="shared" si="21"/>
        <v>0</v>
      </c>
      <c r="L155" s="67">
        <f t="shared" si="26"/>
        <v>0</v>
      </c>
      <c r="M155" s="97"/>
      <c r="N155" s="20">
        <v>0</v>
      </c>
      <c r="O155" s="80">
        <f t="shared" si="22"/>
        <v>0</v>
      </c>
      <c r="P155" s="67">
        <f t="shared" si="27"/>
        <v>0</v>
      </c>
      <c r="Q155" s="97"/>
      <c r="R155" s="20">
        <v>0</v>
      </c>
      <c r="S155" s="80">
        <f t="shared" si="23"/>
        <v>0</v>
      </c>
      <c r="T155" s="67">
        <f t="shared" si="28"/>
        <v>0</v>
      </c>
      <c r="U155" s="97"/>
      <c r="V155" s="20">
        <v>0</v>
      </c>
      <c r="W155" s="80">
        <f t="shared" si="24"/>
        <v>0</v>
      </c>
      <c r="X155" s="67">
        <f t="shared" si="29"/>
        <v>0</v>
      </c>
      <c r="Y155" s="97"/>
      <c r="Z155" s="20">
        <v>0</v>
      </c>
      <c r="AA155" s="80">
        <f t="shared" si="25"/>
        <v>0</v>
      </c>
    </row>
    <row r="156" spans="2:27">
      <c r="B156" s="232"/>
      <c r="C156" s="214"/>
      <c r="D156" s="235"/>
      <c r="E156" s="217"/>
      <c r="F156" s="25" t="s">
        <v>318</v>
      </c>
      <c r="G156" s="27" t="s">
        <v>204</v>
      </c>
      <c r="H156" s="5"/>
      <c r="I156" s="97"/>
      <c r="J156" s="20">
        <f t="shared" si="20"/>
        <v>0</v>
      </c>
      <c r="K156" s="80">
        <f t="shared" si="21"/>
        <v>0</v>
      </c>
      <c r="L156" s="67">
        <f t="shared" si="26"/>
        <v>0</v>
      </c>
      <c r="M156" s="97"/>
      <c r="N156" s="20">
        <v>0</v>
      </c>
      <c r="O156" s="80">
        <f t="shared" si="22"/>
        <v>0</v>
      </c>
      <c r="P156" s="67">
        <f t="shared" si="27"/>
        <v>0</v>
      </c>
      <c r="Q156" s="97"/>
      <c r="R156" s="20">
        <v>0</v>
      </c>
      <c r="S156" s="80">
        <f t="shared" si="23"/>
        <v>0</v>
      </c>
      <c r="T156" s="67">
        <f t="shared" si="28"/>
        <v>0</v>
      </c>
      <c r="U156" s="97"/>
      <c r="V156" s="20">
        <v>0</v>
      </c>
      <c r="W156" s="80">
        <f t="shared" si="24"/>
        <v>0</v>
      </c>
      <c r="X156" s="67">
        <f t="shared" si="29"/>
        <v>0</v>
      </c>
      <c r="Y156" s="97"/>
      <c r="Z156" s="20">
        <v>0</v>
      </c>
      <c r="AA156" s="80">
        <f t="shared" si="25"/>
        <v>0</v>
      </c>
    </row>
    <row r="157" spans="2:27">
      <c r="B157" s="232"/>
      <c r="C157" s="214"/>
      <c r="D157" s="235"/>
      <c r="E157" s="217"/>
      <c r="F157" s="25" t="s">
        <v>319</v>
      </c>
      <c r="G157" s="27" t="s">
        <v>320</v>
      </c>
      <c r="H157" s="5"/>
      <c r="I157" s="97"/>
      <c r="J157" s="20">
        <f t="shared" si="20"/>
        <v>0</v>
      </c>
      <c r="K157" s="80">
        <f t="shared" si="21"/>
        <v>0</v>
      </c>
      <c r="L157" s="67">
        <f t="shared" si="26"/>
        <v>0</v>
      </c>
      <c r="M157" s="97"/>
      <c r="N157" s="20">
        <v>0</v>
      </c>
      <c r="O157" s="80">
        <f t="shared" si="22"/>
        <v>0</v>
      </c>
      <c r="P157" s="67">
        <f t="shared" si="27"/>
        <v>0</v>
      </c>
      <c r="Q157" s="97"/>
      <c r="R157" s="20">
        <v>0</v>
      </c>
      <c r="S157" s="80">
        <f t="shared" si="23"/>
        <v>0</v>
      </c>
      <c r="T157" s="67">
        <f t="shared" si="28"/>
        <v>0</v>
      </c>
      <c r="U157" s="97"/>
      <c r="V157" s="20">
        <v>0</v>
      </c>
      <c r="W157" s="80">
        <f t="shared" si="24"/>
        <v>0</v>
      </c>
      <c r="X157" s="67">
        <f t="shared" si="29"/>
        <v>0</v>
      </c>
      <c r="Y157" s="97"/>
      <c r="Z157" s="20">
        <v>0</v>
      </c>
      <c r="AA157" s="80">
        <f t="shared" si="25"/>
        <v>0</v>
      </c>
    </row>
    <row r="158" spans="2:27">
      <c r="B158" s="232"/>
      <c r="C158" s="214"/>
      <c r="D158" s="235"/>
      <c r="E158" s="217"/>
      <c r="F158" s="25" t="s">
        <v>321</v>
      </c>
      <c r="G158" s="27" t="s">
        <v>322</v>
      </c>
      <c r="H158" s="5"/>
      <c r="I158" s="97"/>
      <c r="J158" s="20">
        <f t="shared" si="20"/>
        <v>0</v>
      </c>
      <c r="K158" s="80">
        <f t="shared" si="21"/>
        <v>0</v>
      </c>
      <c r="L158" s="67">
        <f t="shared" si="26"/>
        <v>0</v>
      </c>
      <c r="M158" s="97"/>
      <c r="N158" s="20">
        <v>0</v>
      </c>
      <c r="O158" s="80">
        <f t="shared" si="22"/>
        <v>0</v>
      </c>
      <c r="P158" s="67">
        <f t="shared" si="27"/>
        <v>0</v>
      </c>
      <c r="Q158" s="97"/>
      <c r="R158" s="20">
        <v>0</v>
      </c>
      <c r="S158" s="80">
        <f t="shared" si="23"/>
        <v>0</v>
      </c>
      <c r="T158" s="67">
        <f t="shared" si="28"/>
        <v>0</v>
      </c>
      <c r="U158" s="97"/>
      <c r="V158" s="20">
        <v>0</v>
      </c>
      <c r="W158" s="80">
        <f t="shared" si="24"/>
        <v>0</v>
      </c>
      <c r="X158" s="67">
        <f t="shared" si="29"/>
        <v>0</v>
      </c>
      <c r="Y158" s="97"/>
      <c r="Z158" s="20">
        <v>0</v>
      </c>
      <c r="AA158" s="80">
        <f t="shared" si="25"/>
        <v>0</v>
      </c>
    </row>
    <row r="159" spans="2:27">
      <c r="B159" s="232"/>
      <c r="C159" s="214"/>
      <c r="D159" s="235"/>
      <c r="E159" s="217"/>
      <c r="F159" s="25" t="s">
        <v>323</v>
      </c>
      <c r="G159" s="27" t="s">
        <v>324</v>
      </c>
      <c r="H159" s="5"/>
      <c r="I159" s="97"/>
      <c r="J159" s="20">
        <f t="shared" si="20"/>
        <v>0</v>
      </c>
      <c r="K159" s="80">
        <f t="shared" si="21"/>
        <v>0</v>
      </c>
      <c r="L159" s="67">
        <f t="shared" si="26"/>
        <v>0</v>
      </c>
      <c r="M159" s="97"/>
      <c r="N159" s="20">
        <v>0</v>
      </c>
      <c r="O159" s="80">
        <f t="shared" si="22"/>
        <v>0</v>
      </c>
      <c r="P159" s="67">
        <f t="shared" si="27"/>
        <v>0</v>
      </c>
      <c r="Q159" s="97"/>
      <c r="R159" s="20">
        <v>0</v>
      </c>
      <c r="S159" s="80">
        <f t="shared" si="23"/>
        <v>0</v>
      </c>
      <c r="T159" s="67">
        <f t="shared" si="28"/>
        <v>0</v>
      </c>
      <c r="U159" s="97"/>
      <c r="V159" s="20">
        <v>0</v>
      </c>
      <c r="W159" s="80">
        <f t="shared" si="24"/>
        <v>0</v>
      </c>
      <c r="X159" s="67">
        <f t="shared" si="29"/>
        <v>0</v>
      </c>
      <c r="Y159" s="97"/>
      <c r="Z159" s="20">
        <v>0</v>
      </c>
      <c r="AA159" s="80">
        <f t="shared" si="25"/>
        <v>0</v>
      </c>
    </row>
    <row r="160" spans="2:27">
      <c r="B160" s="232"/>
      <c r="C160" s="214"/>
      <c r="D160" s="235"/>
      <c r="E160" s="217"/>
      <c r="F160" s="25" t="s">
        <v>325</v>
      </c>
      <c r="G160" s="27" t="s">
        <v>326</v>
      </c>
      <c r="H160" s="5"/>
      <c r="I160" s="97"/>
      <c r="J160" s="20">
        <f t="shared" si="20"/>
        <v>0</v>
      </c>
      <c r="K160" s="80">
        <f t="shared" si="21"/>
        <v>0</v>
      </c>
      <c r="L160" s="67">
        <f t="shared" si="26"/>
        <v>0</v>
      </c>
      <c r="M160" s="97"/>
      <c r="N160" s="20">
        <v>0</v>
      </c>
      <c r="O160" s="80">
        <f t="shared" si="22"/>
        <v>0</v>
      </c>
      <c r="P160" s="67">
        <f t="shared" si="27"/>
        <v>0</v>
      </c>
      <c r="Q160" s="97"/>
      <c r="R160" s="20">
        <v>0</v>
      </c>
      <c r="S160" s="80">
        <f t="shared" si="23"/>
        <v>0</v>
      </c>
      <c r="T160" s="67">
        <f t="shared" si="28"/>
        <v>0</v>
      </c>
      <c r="U160" s="97"/>
      <c r="V160" s="20">
        <v>0</v>
      </c>
      <c r="W160" s="80">
        <f t="shared" si="24"/>
        <v>0</v>
      </c>
      <c r="X160" s="67">
        <f t="shared" si="29"/>
        <v>0</v>
      </c>
      <c r="Y160" s="97"/>
      <c r="Z160" s="20">
        <v>0</v>
      </c>
      <c r="AA160" s="80">
        <f t="shared" si="25"/>
        <v>0</v>
      </c>
    </row>
    <row r="161" spans="2:27">
      <c r="B161" s="232"/>
      <c r="C161" s="214"/>
      <c r="D161" s="235"/>
      <c r="E161" s="217"/>
      <c r="F161" s="25" t="s">
        <v>327</v>
      </c>
      <c r="G161" s="27" t="s">
        <v>186</v>
      </c>
      <c r="H161" s="5"/>
      <c r="I161" s="97"/>
      <c r="J161" s="20">
        <f t="shared" si="20"/>
        <v>0</v>
      </c>
      <c r="K161" s="80">
        <f t="shared" si="21"/>
        <v>0</v>
      </c>
      <c r="L161" s="67">
        <f t="shared" si="26"/>
        <v>0</v>
      </c>
      <c r="M161" s="97"/>
      <c r="N161" s="20">
        <v>0</v>
      </c>
      <c r="O161" s="80">
        <f t="shared" si="22"/>
        <v>0</v>
      </c>
      <c r="P161" s="67">
        <f t="shared" si="27"/>
        <v>0</v>
      </c>
      <c r="Q161" s="97"/>
      <c r="R161" s="20">
        <v>0</v>
      </c>
      <c r="S161" s="80">
        <f t="shared" si="23"/>
        <v>0</v>
      </c>
      <c r="T161" s="67">
        <f t="shared" si="28"/>
        <v>0</v>
      </c>
      <c r="U161" s="97"/>
      <c r="V161" s="20">
        <v>0</v>
      </c>
      <c r="W161" s="80">
        <f t="shared" si="24"/>
        <v>0</v>
      </c>
      <c r="X161" s="67">
        <f t="shared" si="29"/>
        <v>0</v>
      </c>
      <c r="Y161" s="97"/>
      <c r="Z161" s="20">
        <v>0</v>
      </c>
      <c r="AA161" s="80">
        <f t="shared" si="25"/>
        <v>0</v>
      </c>
    </row>
    <row r="162" spans="2:27">
      <c r="B162" s="232"/>
      <c r="C162" s="214"/>
      <c r="D162" s="235"/>
      <c r="E162" s="217"/>
      <c r="F162" s="25" t="s">
        <v>328</v>
      </c>
      <c r="G162" s="27" t="s">
        <v>188</v>
      </c>
      <c r="H162" s="5"/>
      <c r="I162" s="97"/>
      <c r="J162" s="20">
        <f t="shared" si="20"/>
        <v>0</v>
      </c>
      <c r="K162" s="80">
        <f t="shared" si="21"/>
        <v>0</v>
      </c>
      <c r="L162" s="67">
        <f t="shared" si="26"/>
        <v>0</v>
      </c>
      <c r="M162" s="97"/>
      <c r="N162" s="20">
        <v>0</v>
      </c>
      <c r="O162" s="80">
        <f t="shared" si="22"/>
        <v>0</v>
      </c>
      <c r="P162" s="67">
        <f t="shared" si="27"/>
        <v>0</v>
      </c>
      <c r="Q162" s="97"/>
      <c r="R162" s="20">
        <v>0</v>
      </c>
      <c r="S162" s="80">
        <f t="shared" si="23"/>
        <v>0</v>
      </c>
      <c r="T162" s="67">
        <f t="shared" si="28"/>
        <v>0</v>
      </c>
      <c r="U162" s="97"/>
      <c r="V162" s="20">
        <v>0</v>
      </c>
      <c r="W162" s="80">
        <f t="shared" si="24"/>
        <v>0</v>
      </c>
      <c r="X162" s="67">
        <f t="shared" si="29"/>
        <v>0</v>
      </c>
      <c r="Y162" s="97"/>
      <c r="Z162" s="20">
        <v>0</v>
      </c>
      <c r="AA162" s="80">
        <f t="shared" si="25"/>
        <v>0</v>
      </c>
    </row>
    <row r="163" spans="2:27">
      <c r="B163" s="232"/>
      <c r="C163" s="214"/>
      <c r="D163" s="235"/>
      <c r="E163" s="217"/>
      <c r="F163" s="25" t="s">
        <v>329</v>
      </c>
      <c r="G163" s="27" t="s">
        <v>190</v>
      </c>
      <c r="H163" s="5"/>
      <c r="I163" s="97"/>
      <c r="J163" s="20">
        <f t="shared" si="20"/>
        <v>0</v>
      </c>
      <c r="K163" s="80">
        <f t="shared" si="21"/>
        <v>0</v>
      </c>
      <c r="L163" s="67">
        <f t="shared" si="26"/>
        <v>0</v>
      </c>
      <c r="M163" s="97"/>
      <c r="N163" s="20">
        <v>0</v>
      </c>
      <c r="O163" s="80">
        <f t="shared" si="22"/>
        <v>0</v>
      </c>
      <c r="P163" s="67">
        <f t="shared" si="27"/>
        <v>0</v>
      </c>
      <c r="Q163" s="97"/>
      <c r="R163" s="20">
        <v>0</v>
      </c>
      <c r="S163" s="80">
        <f t="shared" si="23"/>
        <v>0</v>
      </c>
      <c r="T163" s="67">
        <f t="shared" si="28"/>
        <v>0</v>
      </c>
      <c r="U163" s="97"/>
      <c r="V163" s="20">
        <v>0</v>
      </c>
      <c r="W163" s="80">
        <f t="shared" si="24"/>
        <v>0</v>
      </c>
      <c r="X163" s="67">
        <f t="shared" si="29"/>
        <v>0</v>
      </c>
      <c r="Y163" s="97"/>
      <c r="Z163" s="20">
        <v>0</v>
      </c>
      <c r="AA163" s="80">
        <f t="shared" si="25"/>
        <v>0</v>
      </c>
    </row>
    <row r="164" spans="2:27">
      <c r="B164" s="232"/>
      <c r="C164" s="214"/>
      <c r="D164" s="235"/>
      <c r="E164" s="217"/>
      <c r="F164" s="25" t="s">
        <v>330</v>
      </c>
      <c r="G164" s="27" t="s">
        <v>192</v>
      </c>
      <c r="H164" s="5"/>
      <c r="I164" s="97"/>
      <c r="J164" s="20">
        <f t="shared" si="20"/>
        <v>0</v>
      </c>
      <c r="K164" s="80">
        <f t="shared" si="21"/>
        <v>0</v>
      </c>
      <c r="L164" s="67">
        <f t="shared" si="26"/>
        <v>0</v>
      </c>
      <c r="M164" s="97"/>
      <c r="N164" s="20">
        <v>0</v>
      </c>
      <c r="O164" s="80">
        <f t="shared" si="22"/>
        <v>0</v>
      </c>
      <c r="P164" s="67">
        <f t="shared" si="27"/>
        <v>0</v>
      </c>
      <c r="Q164" s="97"/>
      <c r="R164" s="20">
        <v>0</v>
      </c>
      <c r="S164" s="80">
        <f t="shared" si="23"/>
        <v>0</v>
      </c>
      <c r="T164" s="67">
        <f t="shared" si="28"/>
        <v>0</v>
      </c>
      <c r="U164" s="97"/>
      <c r="V164" s="20">
        <v>0</v>
      </c>
      <c r="W164" s="80">
        <f t="shared" si="24"/>
        <v>0</v>
      </c>
      <c r="X164" s="67">
        <f t="shared" si="29"/>
        <v>0</v>
      </c>
      <c r="Y164" s="97"/>
      <c r="Z164" s="20">
        <v>0</v>
      </c>
      <c r="AA164" s="80">
        <f t="shared" si="25"/>
        <v>0</v>
      </c>
    </row>
    <row r="165" spans="2:27" ht="13.8" thickBot="1">
      <c r="B165" s="233"/>
      <c r="C165" s="229"/>
      <c r="D165" s="236"/>
      <c r="E165" s="220"/>
      <c r="F165" s="33" t="s">
        <v>331</v>
      </c>
      <c r="G165" s="34" t="s">
        <v>198</v>
      </c>
      <c r="H165" s="5"/>
      <c r="I165" s="97"/>
      <c r="J165" s="20">
        <f t="shared" si="20"/>
        <v>0</v>
      </c>
      <c r="K165" s="80">
        <f t="shared" si="21"/>
        <v>0</v>
      </c>
      <c r="L165" s="67">
        <f t="shared" si="26"/>
        <v>0</v>
      </c>
      <c r="M165" s="97"/>
      <c r="N165" s="20">
        <v>0</v>
      </c>
      <c r="O165" s="80">
        <f t="shared" si="22"/>
        <v>0</v>
      </c>
      <c r="P165" s="67">
        <f t="shared" si="27"/>
        <v>0</v>
      </c>
      <c r="Q165" s="97"/>
      <c r="R165" s="20">
        <v>0</v>
      </c>
      <c r="S165" s="80">
        <f t="shared" si="23"/>
        <v>0</v>
      </c>
      <c r="T165" s="67">
        <f t="shared" si="28"/>
        <v>0</v>
      </c>
      <c r="U165" s="97"/>
      <c r="V165" s="20">
        <v>0</v>
      </c>
      <c r="W165" s="80">
        <f t="shared" si="24"/>
        <v>0</v>
      </c>
      <c r="X165" s="67">
        <f t="shared" si="29"/>
        <v>0</v>
      </c>
      <c r="Y165" s="97"/>
      <c r="Z165" s="20">
        <v>0</v>
      </c>
      <c r="AA165" s="80">
        <f t="shared" si="25"/>
        <v>0</v>
      </c>
    </row>
    <row r="166" spans="2:27">
      <c r="B166" s="231"/>
      <c r="C166" s="230" t="s">
        <v>27</v>
      </c>
      <c r="D166" s="234"/>
      <c r="E166" s="216" t="s">
        <v>28</v>
      </c>
      <c r="F166" s="31" t="s">
        <v>332</v>
      </c>
      <c r="G166" s="32" t="s">
        <v>333</v>
      </c>
      <c r="H166" s="5">
        <v>969</v>
      </c>
      <c r="I166" s="97">
        <f>+'[2]13- Costo 2013'!$N160</f>
        <v>10674.843297852622</v>
      </c>
      <c r="J166" s="20">
        <f t="shared" si="20"/>
        <v>6.4824725715814824E-2</v>
      </c>
      <c r="K166" s="80">
        <f t="shared" si="21"/>
        <v>10343923.155619191</v>
      </c>
      <c r="L166" s="67">
        <v>1064</v>
      </c>
      <c r="M166" s="97">
        <f>+'[3]Costos unitarios'!$N160</f>
        <v>10337.977584393388</v>
      </c>
      <c r="N166" s="20">
        <v>6.4824725715814824E-2</v>
      </c>
      <c r="O166" s="80">
        <f t="shared" si="22"/>
        <v>10999608.149794564</v>
      </c>
      <c r="P166" s="67">
        <f t="shared" si="27"/>
        <v>689.87121354027283</v>
      </c>
      <c r="Q166" s="97">
        <f>+'[4]Costos unitarios'!$N160</f>
        <v>9250.2346421744878</v>
      </c>
      <c r="R166" s="20">
        <v>6.4824725715814824E-2</v>
      </c>
      <c r="S166" s="80">
        <f t="shared" si="23"/>
        <v>6381470.5981291849</v>
      </c>
      <c r="T166" s="67">
        <f t="shared" si="28"/>
        <v>344.93560677013642</v>
      </c>
      <c r="U166" s="97">
        <f>+'[5]Costos unitarios'!$N160</f>
        <v>10133.961438332184</v>
      </c>
      <c r="V166" s="20">
        <v>6.4824725715814824E-2</v>
      </c>
      <c r="W166" s="80">
        <f t="shared" si="24"/>
        <v>3495564.1377162761</v>
      </c>
      <c r="X166" s="67">
        <f t="shared" si="29"/>
        <v>172.46780338506821</v>
      </c>
      <c r="Y166" s="97">
        <f>+'[6]Costos unitarios'!$N160</f>
        <v>9820.2307900213</v>
      </c>
      <c r="Z166" s="20">
        <v>6.4824725715814824E-2</v>
      </c>
      <c r="AA166" s="80">
        <f t="shared" si="25"/>
        <v>1693673.6330893866</v>
      </c>
    </row>
    <row r="167" spans="2:27" ht="13.8" thickBot="1">
      <c r="B167" s="232"/>
      <c r="C167" s="214"/>
      <c r="D167" s="236"/>
      <c r="E167" s="220"/>
      <c r="F167" s="33" t="s">
        <v>334</v>
      </c>
      <c r="G167" s="38" t="s">
        <v>335</v>
      </c>
      <c r="H167" s="5"/>
      <c r="I167" s="97"/>
      <c r="J167" s="20">
        <f t="shared" si="20"/>
        <v>0</v>
      </c>
      <c r="K167" s="80">
        <f t="shared" si="21"/>
        <v>0</v>
      </c>
      <c r="L167" s="67">
        <f t="shared" si="26"/>
        <v>0</v>
      </c>
      <c r="M167" s="97"/>
      <c r="N167" s="20">
        <v>0</v>
      </c>
      <c r="O167" s="80">
        <f t="shared" si="22"/>
        <v>0</v>
      </c>
      <c r="P167" s="67">
        <f t="shared" si="27"/>
        <v>0</v>
      </c>
      <c r="Q167" s="97"/>
      <c r="R167" s="20">
        <v>0</v>
      </c>
      <c r="S167" s="80">
        <f t="shared" si="23"/>
        <v>0</v>
      </c>
      <c r="T167" s="67">
        <f t="shared" si="28"/>
        <v>0</v>
      </c>
      <c r="U167" s="97"/>
      <c r="V167" s="20">
        <v>0</v>
      </c>
      <c r="W167" s="80">
        <f t="shared" si="24"/>
        <v>0</v>
      </c>
      <c r="X167" s="67">
        <f t="shared" si="29"/>
        <v>0</v>
      </c>
      <c r="Y167" s="97"/>
      <c r="Z167" s="20">
        <v>0</v>
      </c>
      <c r="AA167" s="80">
        <f t="shared" si="25"/>
        <v>0</v>
      </c>
    </row>
    <row r="168" spans="2:27">
      <c r="B168" s="232"/>
      <c r="C168" s="214"/>
      <c r="D168" s="234"/>
      <c r="E168" s="216" t="s">
        <v>29</v>
      </c>
      <c r="F168" s="31" t="s">
        <v>336</v>
      </c>
      <c r="G168" s="32" t="s">
        <v>337</v>
      </c>
      <c r="H168" s="5">
        <f>+J168*H11</f>
        <v>75</v>
      </c>
      <c r="I168" s="97">
        <f>+'[2]13- Costo 2013'!$N162</f>
        <v>43303.510819204406</v>
      </c>
      <c r="J168" s="4">
        <v>5.0173936312550172E-3</v>
      </c>
      <c r="K168" s="80">
        <f t="shared" si="21"/>
        <v>3247763.3114403305</v>
      </c>
      <c r="L168" s="67">
        <v>113</v>
      </c>
      <c r="M168" s="97">
        <f>+'[3]Costos unitarios'!$N162</f>
        <v>33389.57374795284</v>
      </c>
      <c r="N168" s="20">
        <v>5.0173936312550172E-3</v>
      </c>
      <c r="O168" s="80">
        <f t="shared" si="22"/>
        <v>3773021.8335186709</v>
      </c>
      <c r="P168" s="67">
        <f t="shared" si="27"/>
        <v>53.395604763179009</v>
      </c>
      <c r="Q168" s="97">
        <f>+'[4]Costos unitarios'!$N162</f>
        <v>32709.696313330165</v>
      </c>
      <c r="R168" s="20">
        <v>5.0173936312550172E-3</v>
      </c>
      <c r="S168" s="80">
        <f t="shared" si="23"/>
        <v>1746554.0162701909</v>
      </c>
      <c r="T168" s="67">
        <f t="shared" si="28"/>
        <v>26.697802381589504</v>
      </c>
      <c r="U168" s="97">
        <f>+'[5]Costos unitarios'!$N162</f>
        <v>36606.914479873463</v>
      </c>
      <c r="V168" s="20">
        <v>5.0173936312550172E-3</v>
      </c>
      <c r="W168" s="80">
        <f t="shared" si="24"/>
        <v>977324.16858340905</v>
      </c>
      <c r="X168" s="67">
        <f t="shared" si="29"/>
        <v>13.348901190794752</v>
      </c>
      <c r="Y168" s="97">
        <f>+'[6]Costos unitarios'!$N162</f>
        <v>35719.390335285119</v>
      </c>
      <c r="Z168" s="20">
        <v>5.0173936312550172E-3</v>
      </c>
      <c r="AA168" s="80">
        <f t="shared" si="25"/>
        <v>476814.61218115006</v>
      </c>
    </row>
    <row r="169" spans="2:27">
      <c r="B169" s="232"/>
      <c r="C169" s="214"/>
      <c r="D169" s="235"/>
      <c r="E169" s="217"/>
      <c r="F169" s="25" t="s">
        <v>338</v>
      </c>
      <c r="G169" s="27" t="s">
        <v>339</v>
      </c>
      <c r="H169" s="67">
        <f>+J169*H11</f>
        <v>25.499999999999996</v>
      </c>
      <c r="I169" s="97">
        <f>+'[2]13- Costo 2013'!$N163</f>
        <v>43303.510819204406</v>
      </c>
      <c r="J169" s="4">
        <v>1.7059138346267057E-3</v>
      </c>
      <c r="K169" s="80">
        <f t="shared" si="21"/>
        <v>1104239.5258897122</v>
      </c>
      <c r="L169" s="67">
        <f t="shared" si="26"/>
        <v>25.935008027829806</v>
      </c>
      <c r="M169" s="97">
        <f>+'[3]Costos unitarios'!$N163</f>
        <v>33389.573747952847</v>
      </c>
      <c r="N169" s="20">
        <v>1.7059138346267057E-3</v>
      </c>
      <c r="O169" s="80">
        <f t="shared" si="22"/>
        <v>865958.86319897242</v>
      </c>
      <c r="P169" s="67">
        <f t="shared" si="27"/>
        <v>18.154505619480862</v>
      </c>
      <c r="Q169" s="97">
        <f>+'[4]Costos unitarios'!$N163</f>
        <v>32709.696313330165</v>
      </c>
      <c r="R169" s="20">
        <v>1.7059138346267057E-3</v>
      </c>
      <c r="S169" s="80">
        <f t="shared" si="23"/>
        <v>593828.36553186493</v>
      </c>
      <c r="T169" s="67">
        <f t="shared" si="28"/>
        <v>9.0772528097404308</v>
      </c>
      <c r="U169" s="97">
        <f>+'[5]Costos unitarios'!$N163</f>
        <v>36606.914479873463</v>
      </c>
      <c r="V169" s="20">
        <v>1.7059138346267057E-3</v>
      </c>
      <c r="W169" s="80">
        <f t="shared" si="24"/>
        <v>332290.21731835906</v>
      </c>
      <c r="X169" s="67">
        <f t="shared" si="29"/>
        <v>4.5386264048702154</v>
      </c>
      <c r="Y169" s="97">
        <f>+'[6]Costos unitarios'!$N163</f>
        <v>35719.390335285119</v>
      </c>
      <c r="Z169" s="20">
        <v>1.7059138346267057E-3</v>
      </c>
      <c r="AA169" s="80">
        <f t="shared" si="25"/>
        <v>162116.96814159103</v>
      </c>
    </row>
    <row r="170" spans="2:27" ht="13.8" thickBot="1">
      <c r="B170" s="232"/>
      <c r="C170" s="214"/>
      <c r="D170" s="236"/>
      <c r="E170" s="220"/>
      <c r="F170" s="33" t="s">
        <v>340</v>
      </c>
      <c r="G170" s="34" t="s">
        <v>341</v>
      </c>
      <c r="H170" s="5"/>
      <c r="I170" s="97"/>
      <c r="J170" s="20">
        <f t="shared" si="20"/>
        <v>0</v>
      </c>
      <c r="K170" s="80">
        <f t="shared" si="21"/>
        <v>0</v>
      </c>
      <c r="L170" s="67">
        <f t="shared" si="26"/>
        <v>0</v>
      </c>
      <c r="M170" s="97"/>
      <c r="N170" s="20">
        <v>0</v>
      </c>
      <c r="O170" s="80">
        <f t="shared" si="22"/>
        <v>0</v>
      </c>
      <c r="P170" s="67">
        <f t="shared" si="27"/>
        <v>0</v>
      </c>
      <c r="Q170" s="97"/>
      <c r="R170" s="20">
        <v>0</v>
      </c>
      <c r="S170" s="80">
        <f t="shared" si="23"/>
        <v>0</v>
      </c>
      <c r="T170" s="67">
        <f t="shared" si="28"/>
        <v>0</v>
      </c>
      <c r="U170" s="97"/>
      <c r="V170" s="20">
        <v>0</v>
      </c>
      <c r="W170" s="80">
        <f t="shared" si="24"/>
        <v>0</v>
      </c>
      <c r="X170" s="67">
        <f t="shared" si="29"/>
        <v>0</v>
      </c>
      <c r="Y170" s="97"/>
      <c r="Z170" s="20">
        <v>0</v>
      </c>
      <c r="AA170" s="80">
        <f t="shared" si="25"/>
        <v>0</v>
      </c>
    </row>
    <row r="171" spans="2:27">
      <c r="B171" s="232"/>
      <c r="C171" s="214"/>
      <c r="D171" s="234"/>
      <c r="E171" s="216" t="s">
        <v>30</v>
      </c>
      <c r="F171" s="31" t="s">
        <v>342</v>
      </c>
      <c r="G171" s="32" t="s">
        <v>343</v>
      </c>
      <c r="H171" s="5">
        <v>41</v>
      </c>
      <c r="I171" s="97"/>
      <c r="J171" s="20">
        <f t="shared" si="20"/>
        <v>2.7428418517527428E-3</v>
      </c>
      <c r="K171" s="80">
        <f t="shared" si="21"/>
        <v>0</v>
      </c>
      <c r="L171" s="67">
        <f t="shared" si="26"/>
        <v>41.699424672196947</v>
      </c>
      <c r="M171" s="97"/>
      <c r="N171" s="20">
        <v>2.7428418517527428E-3</v>
      </c>
      <c r="O171" s="80">
        <f t="shared" si="22"/>
        <v>0</v>
      </c>
      <c r="P171" s="67">
        <f t="shared" si="27"/>
        <v>29.18959727053786</v>
      </c>
      <c r="Q171" s="97"/>
      <c r="R171" s="20">
        <v>2.7428418517527428E-3</v>
      </c>
      <c r="S171" s="80">
        <f t="shared" si="23"/>
        <v>0</v>
      </c>
      <c r="T171" s="67">
        <f t="shared" si="28"/>
        <v>14.59479863526893</v>
      </c>
      <c r="U171" s="97"/>
      <c r="V171" s="20">
        <v>2.7428418517527428E-3</v>
      </c>
      <c r="W171" s="80">
        <f t="shared" si="24"/>
        <v>0</v>
      </c>
      <c r="X171" s="67">
        <f t="shared" si="29"/>
        <v>7.2973993176344649</v>
      </c>
      <c r="Y171" s="97"/>
      <c r="Z171" s="20">
        <v>2.7428418517527428E-3</v>
      </c>
      <c r="AA171" s="80">
        <f t="shared" si="25"/>
        <v>0</v>
      </c>
    </row>
    <row r="172" spans="2:27">
      <c r="B172" s="232"/>
      <c r="C172" s="214"/>
      <c r="D172" s="235"/>
      <c r="E172" s="217"/>
      <c r="F172" s="25" t="s">
        <v>344</v>
      </c>
      <c r="G172" s="27" t="s">
        <v>345</v>
      </c>
      <c r="H172" s="5"/>
      <c r="I172" s="97"/>
      <c r="J172" s="20">
        <f t="shared" si="20"/>
        <v>0</v>
      </c>
      <c r="K172" s="80">
        <f t="shared" si="21"/>
        <v>0</v>
      </c>
      <c r="L172" s="67">
        <f t="shared" si="26"/>
        <v>0</v>
      </c>
      <c r="M172" s="97"/>
      <c r="N172" s="20">
        <v>0</v>
      </c>
      <c r="O172" s="80">
        <f t="shared" si="22"/>
        <v>0</v>
      </c>
      <c r="P172" s="67">
        <f t="shared" si="27"/>
        <v>0</v>
      </c>
      <c r="Q172" s="97"/>
      <c r="R172" s="20">
        <v>0</v>
      </c>
      <c r="S172" s="80">
        <f t="shared" si="23"/>
        <v>0</v>
      </c>
      <c r="T172" s="67">
        <f t="shared" si="28"/>
        <v>0</v>
      </c>
      <c r="U172" s="97"/>
      <c r="V172" s="20">
        <v>0</v>
      </c>
      <c r="W172" s="80">
        <f t="shared" si="24"/>
        <v>0</v>
      </c>
      <c r="X172" s="67">
        <f t="shared" si="29"/>
        <v>0</v>
      </c>
      <c r="Y172" s="97"/>
      <c r="Z172" s="20">
        <v>0</v>
      </c>
      <c r="AA172" s="80">
        <f t="shared" si="25"/>
        <v>0</v>
      </c>
    </row>
    <row r="173" spans="2:27">
      <c r="B173" s="232"/>
      <c r="C173" s="214"/>
      <c r="D173" s="235"/>
      <c r="E173" s="217"/>
      <c r="F173" s="25" t="s">
        <v>346</v>
      </c>
      <c r="G173" s="27" t="s">
        <v>347</v>
      </c>
      <c r="H173" s="5">
        <v>0</v>
      </c>
      <c r="I173" s="97"/>
      <c r="J173" s="20">
        <f t="shared" si="20"/>
        <v>0</v>
      </c>
      <c r="K173" s="80">
        <f t="shared" si="21"/>
        <v>0</v>
      </c>
      <c r="L173" s="67">
        <f t="shared" si="26"/>
        <v>0</v>
      </c>
      <c r="M173" s="97"/>
      <c r="N173" s="20">
        <v>0</v>
      </c>
      <c r="O173" s="80">
        <f t="shared" si="22"/>
        <v>0</v>
      </c>
      <c r="P173" s="67">
        <f t="shared" si="27"/>
        <v>0</v>
      </c>
      <c r="Q173" s="97"/>
      <c r="R173" s="20">
        <v>0</v>
      </c>
      <c r="S173" s="80">
        <f t="shared" si="23"/>
        <v>0</v>
      </c>
      <c r="T173" s="67">
        <f t="shared" si="28"/>
        <v>0</v>
      </c>
      <c r="U173" s="97"/>
      <c r="V173" s="20">
        <v>0</v>
      </c>
      <c r="W173" s="80">
        <f t="shared" si="24"/>
        <v>0</v>
      </c>
      <c r="X173" s="67">
        <f t="shared" si="29"/>
        <v>0</v>
      </c>
      <c r="Y173" s="97"/>
      <c r="Z173" s="20">
        <v>0</v>
      </c>
      <c r="AA173" s="80">
        <f t="shared" si="25"/>
        <v>0</v>
      </c>
    </row>
    <row r="174" spans="2:27" ht="13.8" thickBot="1">
      <c r="B174" s="232"/>
      <c r="C174" s="214"/>
      <c r="D174" s="236"/>
      <c r="E174" s="220"/>
      <c r="F174" s="33" t="s">
        <v>348</v>
      </c>
      <c r="G174" s="34" t="s">
        <v>349</v>
      </c>
      <c r="H174" s="5"/>
      <c r="I174" s="97"/>
      <c r="J174" s="20">
        <f t="shared" si="20"/>
        <v>0</v>
      </c>
      <c r="K174" s="80">
        <f t="shared" si="21"/>
        <v>0</v>
      </c>
      <c r="L174" s="67">
        <f t="shared" si="26"/>
        <v>0</v>
      </c>
      <c r="M174" s="97"/>
      <c r="N174" s="20">
        <v>0</v>
      </c>
      <c r="O174" s="80">
        <f t="shared" si="22"/>
        <v>0</v>
      </c>
      <c r="P174" s="67">
        <f t="shared" si="27"/>
        <v>0</v>
      </c>
      <c r="Q174" s="97"/>
      <c r="R174" s="20">
        <v>0</v>
      </c>
      <c r="S174" s="80">
        <f t="shared" si="23"/>
        <v>0</v>
      </c>
      <c r="T174" s="67">
        <f t="shared" si="28"/>
        <v>0</v>
      </c>
      <c r="U174" s="97"/>
      <c r="V174" s="20">
        <v>0</v>
      </c>
      <c r="W174" s="80">
        <f t="shared" si="24"/>
        <v>0</v>
      </c>
      <c r="X174" s="67">
        <f t="shared" si="29"/>
        <v>0</v>
      </c>
      <c r="Y174" s="97"/>
      <c r="Z174" s="20">
        <v>0</v>
      </c>
      <c r="AA174" s="80">
        <f t="shared" si="25"/>
        <v>0</v>
      </c>
    </row>
    <row r="175" spans="2:27" ht="13.5" customHeight="1">
      <c r="B175" s="232"/>
      <c r="C175" s="214"/>
      <c r="D175" s="234"/>
      <c r="E175" s="216" t="s">
        <v>31</v>
      </c>
      <c r="F175" s="31" t="s">
        <v>350</v>
      </c>
      <c r="G175" s="32" t="s">
        <v>351</v>
      </c>
      <c r="H175" s="5"/>
      <c r="I175" s="97"/>
      <c r="J175" s="20">
        <f t="shared" si="20"/>
        <v>0</v>
      </c>
      <c r="K175" s="80">
        <f t="shared" si="21"/>
        <v>0</v>
      </c>
      <c r="L175" s="67">
        <f t="shared" si="26"/>
        <v>0</v>
      </c>
      <c r="M175" s="97"/>
      <c r="N175" s="20">
        <v>0</v>
      </c>
      <c r="O175" s="80">
        <f t="shared" si="22"/>
        <v>0</v>
      </c>
      <c r="P175" s="67">
        <f t="shared" si="27"/>
        <v>0</v>
      </c>
      <c r="Q175" s="97"/>
      <c r="R175" s="20">
        <v>0</v>
      </c>
      <c r="S175" s="80">
        <f t="shared" si="23"/>
        <v>0</v>
      </c>
      <c r="T175" s="67">
        <f t="shared" si="28"/>
        <v>0</v>
      </c>
      <c r="U175" s="97"/>
      <c r="V175" s="20">
        <v>0</v>
      </c>
      <c r="W175" s="80">
        <f t="shared" si="24"/>
        <v>0</v>
      </c>
      <c r="X175" s="67">
        <f t="shared" si="29"/>
        <v>0</v>
      </c>
      <c r="Y175" s="97"/>
      <c r="Z175" s="20">
        <v>0</v>
      </c>
      <c r="AA175" s="80">
        <f t="shared" si="25"/>
        <v>0</v>
      </c>
    </row>
    <row r="176" spans="2:27">
      <c r="B176" s="232"/>
      <c r="C176" s="214"/>
      <c r="D176" s="235"/>
      <c r="E176" s="217"/>
      <c r="F176" s="25" t="s">
        <v>352</v>
      </c>
      <c r="G176" s="27" t="s">
        <v>353</v>
      </c>
      <c r="H176" s="5"/>
      <c r="I176" s="97">
        <f>+'[2]13- Costo 2013'!$N170</f>
        <v>481510.66627381503</v>
      </c>
      <c r="J176" s="20">
        <f t="shared" si="20"/>
        <v>0</v>
      </c>
      <c r="K176" s="80">
        <f t="shared" si="21"/>
        <v>0</v>
      </c>
      <c r="L176" s="67">
        <f t="shared" si="26"/>
        <v>0</v>
      </c>
      <c r="M176" s="97">
        <f>+'[3]Costos unitarios'!$N170</f>
        <v>386741.93928975001</v>
      </c>
      <c r="N176" s="20">
        <v>0</v>
      </c>
      <c r="O176" s="80">
        <f t="shared" si="22"/>
        <v>0</v>
      </c>
      <c r="P176" s="67">
        <f t="shared" si="27"/>
        <v>0</v>
      </c>
      <c r="Q176" s="97">
        <f>+'[4]Costos unitarios'!$N170</f>
        <v>324685.57839884149</v>
      </c>
      <c r="R176" s="20">
        <v>0</v>
      </c>
      <c r="S176" s="80">
        <f t="shared" si="23"/>
        <v>0</v>
      </c>
      <c r="T176" s="67">
        <f t="shared" si="28"/>
        <v>0</v>
      </c>
      <c r="U176" s="97">
        <f>+'[5]Costos unitarios'!$N170</f>
        <v>299428.09655659023</v>
      </c>
      <c r="V176" s="20">
        <v>0</v>
      </c>
      <c r="W176" s="80">
        <f t="shared" si="24"/>
        <v>0</v>
      </c>
      <c r="X176" s="67">
        <f t="shared" si="29"/>
        <v>0</v>
      </c>
      <c r="Y176" s="97">
        <f>+'[6]Costos unitarios'!$N170</f>
        <v>279892.10693345987</v>
      </c>
      <c r="Z176" s="20">
        <v>0</v>
      </c>
      <c r="AA176" s="80">
        <f t="shared" si="25"/>
        <v>0</v>
      </c>
    </row>
    <row r="177" spans="2:27">
      <c r="B177" s="232"/>
      <c r="C177" s="214"/>
      <c r="D177" s="235"/>
      <c r="E177" s="217"/>
      <c r="F177" s="25" t="s">
        <v>354</v>
      </c>
      <c r="G177" s="27" t="s">
        <v>355</v>
      </c>
      <c r="H177" s="5"/>
      <c r="I177" s="97"/>
      <c r="J177" s="20">
        <f t="shared" si="20"/>
        <v>0</v>
      </c>
      <c r="K177" s="80">
        <f t="shared" si="21"/>
        <v>0</v>
      </c>
      <c r="L177" s="67">
        <f t="shared" si="26"/>
        <v>0</v>
      </c>
      <c r="M177" s="97"/>
      <c r="N177" s="20">
        <v>0</v>
      </c>
      <c r="O177" s="80">
        <f t="shared" si="22"/>
        <v>0</v>
      </c>
      <c r="P177" s="67">
        <f t="shared" si="27"/>
        <v>0</v>
      </c>
      <c r="Q177" s="97"/>
      <c r="R177" s="20">
        <v>0</v>
      </c>
      <c r="S177" s="80">
        <f t="shared" si="23"/>
        <v>0</v>
      </c>
      <c r="T177" s="67">
        <f t="shared" si="28"/>
        <v>0</v>
      </c>
      <c r="U177" s="97"/>
      <c r="V177" s="20">
        <v>0</v>
      </c>
      <c r="W177" s="80">
        <f t="shared" si="24"/>
        <v>0</v>
      </c>
      <c r="X177" s="67">
        <f t="shared" si="29"/>
        <v>0</v>
      </c>
      <c r="Y177" s="97"/>
      <c r="Z177" s="20">
        <v>0</v>
      </c>
      <c r="AA177" s="80">
        <f t="shared" si="25"/>
        <v>0</v>
      </c>
    </row>
    <row r="178" spans="2:27">
      <c r="B178" s="232"/>
      <c r="C178" s="214"/>
      <c r="D178" s="235"/>
      <c r="E178" s="217"/>
      <c r="F178" s="25" t="s">
        <v>356</v>
      </c>
      <c r="G178" s="27" t="s">
        <v>357</v>
      </c>
      <c r="H178" s="5"/>
      <c r="I178" s="97"/>
      <c r="J178" s="20">
        <f t="shared" si="20"/>
        <v>0</v>
      </c>
      <c r="K178" s="80">
        <f t="shared" si="21"/>
        <v>0</v>
      </c>
      <c r="L178" s="67">
        <f t="shared" si="26"/>
        <v>0</v>
      </c>
      <c r="M178" s="97"/>
      <c r="N178" s="20">
        <v>0</v>
      </c>
      <c r="O178" s="80">
        <f t="shared" si="22"/>
        <v>0</v>
      </c>
      <c r="P178" s="67">
        <f t="shared" si="27"/>
        <v>0</v>
      </c>
      <c r="Q178" s="97"/>
      <c r="R178" s="20">
        <v>0</v>
      </c>
      <c r="S178" s="80">
        <f t="shared" si="23"/>
        <v>0</v>
      </c>
      <c r="T178" s="67">
        <f t="shared" si="28"/>
        <v>0</v>
      </c>
      <c r="U178" s="97"/>
      <c r="V178" s="20">
        <v>0</v>
      </c>
      <c r="W178" s="80">
        <f t="shared" si="24"/>
        <v>0</v>
      </c>
      <c r="X178" s="67">
        <f t="shared" si="29"/>
        <v>0</v>
      </c>
      <c r="Y178" s="97"/>
      <c r="Z178" s="20">
        <v>0</v>
      </c>
      <c r="AA178" s="80">
        <f t="shared" si="25"/>
        <v>0</v>
      </c>
    </row>
    <row r="179" spans="2:27">
      <c r="B179" s="232"/>
      <c r="C179" s="214"/>
      <c r="D179" s="235"/>
      <c r="E179" s="217"/>
      <c r="F179" s="25" t="s">
        <v>358</v>
      </c>
      <c r="G179" s="27" t="s">
        <v>359</v>
      </c>
      <c r="H179" s="5"/>
      <c r="I179" s="97"/>
      <c r="J179" s="20">
        <f t="shared" si="20"/>
        <v>0</v>
      </c>
      <c r="K179" s="80">
        <f t="shared" si="21"/>
        <v>0</v>
      </c>
      <c r="L179" s="67">
        <f t="shared" si="26"/>
        <v>0</v>
      </c>
      <c r="M179" s="97"/>
      <c r="N179" s="20">
        <v>0</v>
      </c>
      <c r="O179" s="80">
        <f t="shared" si="22"/>
        <v>0</v>
      </c>
      <c r="P179" s="67">
        <f t="shared" si="27"/>
        <v>0</v>
      </c>
      <c r="Q179" s="97"/>
      <c r="R179" s="20">
        <v>0</v>
      </c>
      <c r="S179" s="80">
        <f t="shared" si="23"/>
        <v>0</v>
      </c>
      <c r="T179" s="67">
        <f t="shared" si="28"/>
        <v>0</v>
      </c>
      <c r="U179" s="97"/>
      <c r="V179" s="20">
        <v>0</v>
      </c>
      <c r="W179" s="80">
        <f t="shared" si="24"/>
        <v>0</v>
      </c>
      <c r="X179" s="67">
        <f t="shared" si="29"/>
        <v>0</v>
      </c>
      <c r="Y179" s="97"/>
      <c r="Z179" s="20">
        <v>0</v>
      </c>
      <c r="AA179" s="80">
        <f t="shared" si="25"/>
        <v>0</v>
      </c>
    </row>
    <row r="180" spans="2:27" ht="13.8" thickBot="1">
      <c r="B180" s="233"/>
      <c r="C180" s="229"/>
      <c r="D180" s="236"/>
      <c r="E180" s="220"/>
      <c r="F180" s="33" t="s">
        <v>360</v>
      </c>
      <c r="G180" s="34" t="s">
        <v>216</v>
      </c>
      <c r="H180" s="5"/>
      <c r="I180" s="97"/>
      <c r="J180" s="20">
        <f t="shared" si="20"/>
        <v>0</v>
      </c>
      <c r="K180" s="80">
        <f t="shared" si="21"/>
        <v>0</v>
      </c>
      <c r="L180" s="67">
        <f t="shared" si="26"/>
        <v>0</v>
      </c>
      <c r="M180" s="97"/>
      <c r="N180" s="20">
        <v>0</v>
      </c>
      <c r="O180" s="80">
        <f t="shared" si="22"/>
        <v>0</v>
      </c>
      <c r="P180" s="67">
        <f t="shared" si="27"/>
        <v>0</v>
      </c>
      <c r="Q180" s="97"/>
      <c r="R180" s="20">
        <v>0</v>
      </c>
      <c r="S180" s="80">
        <f t="shared" si="23"/>
        <v>0</v>
      </c>
      <c r="T180" s="67">
        <f t="shared" si="28"/>
        <v>0</v>
      </c>
      <c r="U180" s="97"/>
      <c r="V180" s="20">
        <v>0</v>
      </c>
      <c r="W180" s="80">
        <f t="shared" si="24"/>
        <v>0</v>
      </c>
      <c r="X180" s="67">
        <f t="shared" si="29"/>
        <v>0</v>
      </c>
      <c r="Y180" s="97"/>
      <c r="Z180" s="20">
        <v>0</v>
      </c>
      <c r="AA180" s="80">
        <f t="shared" si="25"/>
        <v>0</v>
      </c>
    </row>
    <row r="181" spans="2:27">
      <c r="B181" s="231"/>
      <c r="C181" s="230" t="s">
        <v>32</v>
      </c>
      <c r="D181" s="234"/>
      <c r="E181" s="216" t="s">
        <v>37</v>
      </c>
      <c r="F181" s="31" t="s">
        <v>361</v>
      </c>
      <c r="G181" s="32" t="s">
        <v>362</v>
      </c>
      <c r="H181" s="5"/>
      <c r="I181" s="97">
        <f>+'[2]13- Costo 2013'!$N175</f>
        <v>0</v>
      </c>
      <c r="J181" s="20">
        <f t="shared" si="20"/>
        <v>0</v>
      </c>
      <c r="K181" s="80">
        <f t="shared" si="21"/>
        <v>0</v>
      </c>
      <c r="L181" s="67">
        <f t="shared" si="26"/>
        <v>0</v>
      </c>
      <c r="M181" s="97">
        <f>+'[3]Costos unitarios'!$N175</f>
        <v>0</v>
      </c>
      <c r="N181" s="20">
        <v>0</v>
      </c>
      <c r="O181" s="80">
        <f t="shared" si="22"/>
        <v>0</v>
      </c>
      <c r="P181" s="67">
        <f t="shared" si="27"/>
        <v>0</v>
      </c>
      <c r="Q181" s="97">
        <f>+'[4]Costos unitarios'!$N175</f>
        <v>0</v>
      </c>
      <c r="R181" s="20">
        <v>0</v>
      </c>
      <c r="S181" s="80">
        <f t="shared" si="23"/>
        <v>0</v>
      </c>
      <c r="T181" s="67">
        <f t="shared" si="28"/>
        <v>0</v>
      </c>
      <c r="U181" s="97">
        <f>+'[5]Costos unitarios'!$N175</f>
        <v>0</v>
      </c>
      <c r="V181" s="20">
        <v>0</v>
      </c>
      <c r="W181" s="80">
        <f t="shared" si="24"/>
        <v>0</v>
      </c>
      <c r="X181" s="67">
        <f t="shared" si="29"/>
        <v>0</v>
      </c>
      <c r="Y181" s="97">
        <f>+'[6]Costos unitarios'!$N175</f>
        <v>0</v>
      </c>
      <c r="Z181" s="20">
        <v>0</v>
      </c>
      <c r="AA181" s="80">
        <f t="shared" si="25"/>
        <v>0</v>
      </c>
    </row>
    <row r="182" spans="2:27">
      <c r="B182" s="232"/>
      <c r="C182" s="214"/>
      <c r="D182" s="235"/>
      <c r="E182" s="217"/>
      <c r="F182" s="25" t="s">
        <v>363</v>
      </c>
      <c r="G182" s="27" t="s">
        <v>364</v>
      </c>
      <c r="H182" s="5"/>
      <c r="I182" s="97">
        <f>+'[2]13- Costo 2013'!$N176</f>
        <v>0</v>
      </c>
      <c r="J182" s="20">
        <f t="shared" si="20"/>
        <v>0</v>
      </c>
      <c r="K182" s="80">
        <f t="shared" si="21"/>
        <v>0</v>
      </c>
      <c r="L182" s="67">
        <f t="shared" si="26"/>
        <v>0</v>
      </c>
      <c r="M182" s="97">
        <f>+'[3]Costos unitarios'!$N176</f>
        <v>0</v>
      </c>
      <c r="N182" s="20">
        <v>0</v>
      </c>
      <c r="O182" s="80">
        <f t="shared" si="22"/>
        <v>0</v>
      </c>
      <c r="P182" s="67">
        <f t="shared" si="27"/>
        <v>0</v>
      </c>
      <c r="Q182" s="97">
        <f>+'[4]Costos unitarios'!$N176</f>
        <v>0</v>
      </c>
      <c r="R182" s="20">
        <v>0</v>
      </c>
      <c r="S182" s="80">
        <f t="shared" si="23"/>
        <v>0</v>
      </c>
      <c r="T182" s="67">
        <f t="shared" si="28"/>
        <v>0</v>
      </c>
      <c r="U182" s="97">
        <f>+'[5]Costos unitarios'!$N176</f>
        <v>0</v>
      </c>
      <c r="V182" s="20">
        <v>0</v>
      </c>
      <c r="W182" s="80">
        <f t="shared" si="24"/>
        <v>0</v>
      </c>
      <c r="X182" s="67">
        <f t="shared" si="29"/>
        <v>0</v>
      </c>
      <c r="Y182" s="97">
        <f>+'[6]Costos unitarios'!$N176</f>
        <v>0</v>
      </c>
      <c r="Z182" s="20">
        <v>0</v>
      </c>
      <c r="AA182" s="80">
        <f t="shared" si="25"/>
        <v>0</v>
      </c>
    </row>
    <row r="183" spans="2:27" ht="13.8" thickBot="1">
      <c r="B183" s="232"/>
      <c r="C183" s="214"/>
      <c r="D183" s="236"/>
      <c r="E183" s="220"/>
      <c r="F183" s="33" t="s">
        <v>365</v>
      </c>
      <c r="G183" s="34" t="s">
        <v>366</v>
      </c>
      <c r="H183" s="5"/>
      <c r="I183" s="97">
        <f>+'[2]13- Costo 2013'!$N177</f>
        <v>0</v>
      </c>
      <c r="J183" s="20">
        <f t="shared" si="20"/>
        <v>0</v>
      </c>
      <c r="K183" s="80">
        <f t="shared" si="21"/>
        <v>0</v>
      </c>
      <c r="L183" s="67">
        <f t="shared" si="26"/>
        <v>0</v>
      </c>
      <c r="M183" s="97">
        <f>+'[3]Costos unitarios'!$N177</f>
        <v>0</v>
      </c>
      <c r="N183" s="20">
        <v>0</v>
      </c>
      <c r="O183" s="80">
        <f t="shared" si="22"/>
        <v>0</v>
      </c>
      <c r="P183" s="67">
        <f t="shared" si="27"/>
        <v>0</v>
      </c>
      <c r="Q183" s="97">
        <f>+'[4]Costos unitarios'!$N177</f>
        <v>0</v>
      </c>
      <c r="R183" s="20">
        <v>0</v>
      </c>
      <c r="S183" s="80">
        <f t="shared" si="23"/>
        <v>0</v>
      </c>
      <c r="T183" s="67">
        <f t="shared" si="28"/>
        <v>0</v>
      </c>
      <c r="U183" s="97">
        <f>+'[5]Costos unitarios'!$N177</f>
        <v>0</v>
      </c>
      <c r="V183" s="20">
        <v>0</v>
      </c>
      <c r="W183" s="80">
        <f t="shared" si="24"/>
        <v>0</v>
      </c>
      <c r="X183" s="67">
        <f t="shared" si="29"/>
        <v>0</v>
      </c>
      <c r="Y183" s="97">
        <f>+'[6]Costos unitarios'!$N177</f>
        <v>0</v>
      </c>
      <c r="Z183" s="20">
        <v>0</v>
      </c>
      <c r="AA183" s="80">
        <f t="shared" si="25"/>
        <v>0</v>
      </c>
    </row>
    <row r="184" spans="2:27">
      <c r="B184" s="232"/>
      <c r="C184" s="214"/>
      <c r="D184" s="234"/>
      <c r="E184" s="216" t="s">
        <v>33</v>
      </c>
      <c r="F184" s="47" t="s">
        <v>97</v>
      </c>
      <c r="G184" s="48" t="s">
        <v>98</v>
      </c>
      <c r="H184" s="5">
        <v>90</v>
      </c>
      <c r="I184" s="97"/>
      <c r="J184" s="20">
        <f t="shared" si="20"/>
        <v>6.0208723575060205E-3</v>
      </c>
      <c r="K184" s="80">
        <f t="shared" si="21"/>
        <v>0</v>
      </c>
      <c r="L184" s="67">
        <f t="shared" si="26"/>
        <v>91.535322451164035</v>
      </c>
      <c r="M184" s="97"/>
      <c r="N184" s="20">
        <v>6.0208723575060205E-3</v>
      </c>
      <c r="O184" s="80">
        <f t="shared" si="22"/>
        <v>0</v>
      </c>
      <c r="P184" s="67">
        <f t="shared" si="27"/>
        <v>64.074725715814807</v>
      </c>
      <c r="Q184" s="97"/>
      <c r="R184" s="20">
        <v>6.0208723575060205E-3</v>
      </c>
      <c r="S184" s="80">
        <f t="shared" si="23"/>
        <v>0</v>
      </c>
      <c r="T184" s="67">
        <f t="shared" si="28"/>
        <v>32.037362857907404</v>
      </c>
      <c r="U184" s="97"/>
      <c r="V184" s="20">
        <v>6.0208723575060205E-3</v>
      </c>
      <c r="W184" s="80">
        <f t="shared" si="24"/>
        <v>0</v>
      </c>
      <c r="X184" s="67">
        <f t="shared" si="29"/>
        <v>16.018681428953702</v>
      </c>
      <c r="Y184" s="97"/>
      <c r="Z184" s="20">
        <v>6.0208723575060205E-3</v>
      </c>
      <c r="AA184" s="80">
        <f t="shared" si="25"/>
        <v>0</v>
      </c>
    </row>
    <row r="185" spans="2:27">
      <c r="B185" s="232"/>
      <c r="C185" s="214"/>
      <c r="D185" s="235"/>
      <c r="E185" s="217"/>
      <c r="F185" s="39" t="s">
        <v>99</v>
      </c>
      <c r="G185" s="40" t="s">
        <v>100</v>
      </c>
      <c r="H185" s="5">
        <v>1</v>
      </c>
      <c r="I185" s="97"/>
      <c r="J185" s="20">
        <f t="shared" si="20"/>
        <v>6.6898581750066897E-5</v>
      </c>
      <c r="K185" s="80">
        <f t="shared" si="21"/>
        <v>0</v>
      </c>
      <c r="L185" s="67">
        <f t="shared" si="26"/>
        <v>1.017059138346267</v>
      </c>
      <c r="M185" s="97"/>
      <c r="N185" s="20">
        <v>6.6898581750066897E-5</v>
      </c>
      <c r="O185" s="80">
        <f t="shared" si="22"/>
        <v>0</v>
      </c>
      <c r="P185" s="67">
        <f t="shared" si="27"/>
        <v>0.71194139684238678</v>
      </c>
      <c r="Q185" s="97"/>
      <c r="R185" s="20">
        <v>6.6898581750066897E-5</v>
      </c>
      <c r="S185" s="80">
        <f t="shared" si="23"/>
        <v>0</v>
      </c>
      <c r="T185" s="67">
        <f t="shared" si="28"/>
        <v>0.35597069842119339</v>
      </c>
      <c r="U185" s="97"/>
      <c r="V185" s="20">
        <v>6.6898581750066897E-5</v>
      </c>
      <c r="W185" s="80">
        <f t="shared" si="24"/>
        <v>0</v>
      </c>
      <c r="X185" s="67">
        <f t="shared" si="29"/>
        <v>0.17798534921059669</v>
      </c>
      <c r="Y185" s="97"/>
      <c r="Z185" s="20">
        <v>6.6898581750066897E-5</v>
      </c>
      <c r="AA185" s="80">
        <f t="shared" si="25"/>
        <v>0</v>
      </c>
    </row>
    <row r="186" spans="2:27">
      <c r="B186" s="232"/>
      <c r="C186" s="214"/>
      <c r="D186" s="235"/>
      <c r="E186" s="217"/>
      <c r="F186" s="39" t="s">
        <v>167</v>
      </c>
      <c r="G186" s="40" t="s">
        <v>168</v>
      </c>
      <c r="H186" s="5"/>
      <c r="I186" s="97"/>
      <c r="J186" s="20">
        <f t="shared" si="20"/>
        <v>0</v>
      </c>
      <c r="K186" s="80">
        <f t="shared" si="21"/>
        <v>0</v>
      </c>
      <c r="L186" s="67">
        <f t="shared" si="26"/>
        <v>0</v>
      </c>
      <c r="M186" s="97"/>
      <c r="N186" s="20">
        <v>0</v>
      </c>
      <c r="O186" s="80">
        <f t="shared" si="22"/>
        <v>0</v>
      </c>
      <c r="P186" s="67">
        <f t="shared" si="27"/>
        <v>0</v>
      </c>
      <c r="Q186" s="97"/>
      <c r="R186" s="20">
        <v>0</v>
      </c>
      <c r="S186" s="80">
        <f t="shared" si="23"/>
        <v>0</v>
      </c>
      <c r="T186" s="67">
        <f t="shared" si="28"/>
        <v>0</v>
      </c>
      <c r="U186" s="97"/>
      <c r="V186" s="20">
        <v>0</v>
      </c>
      <c r="W186" s="80">
        <f t="shared" si="24"/>
        <v>0</v>
      </c>
      <c r="X186" s="67">
        <f t="shared" si="29"/>
        <v>0</v>
      </c>
      <c r="Y186" s="97"/>
      <c r="Z186" s="20">
        <v>0</v>
      </c>
      <c r="AA186" s="80">
        <f t="shared" si="25"/>
        <v>0</v>
      </c>
    </row>
    <row r="187" spans="2:27">
      <c r="B187" s="232"/>
      <c r="C187" s="214"/>
      <c r="D187" s="235"/>
      <c r="E187" s="217"/>
      <c r="F187" s="39" t="s">
        <v>169</v>
      </c>
      <c r="G187" s="40" t="s">
        <v>170</v>
      </c>
      <c r="H187" s="5">
        <v>26</v>
      </c>
      <c r="I187" s="97"/>
      <c r="J187" s="20">
        <f t="shared" si="20"/>
        <v>1.7393631255017393E-3</v>
      </c>
      <c r="K187" s="80">
        <f t="shared" si="21"/>
        <v>0</v>
      </c>
      <c r="L187" s="67">
        <v>32</v>
      </c>
      <c r="M187" s="97"/>
      <c r="N187" s="20">
        <v>1.7393631255017393E-3</v>
      </c>
      <c r="O187" s="80">
        <f t="shared" si="22"/>
        <v>0</v>
      </c>
      <c r="P187" s="67">
        <f t="shared" si="27"/>
        <v>18.510476317902057</v>
      </c>
      <c r="Q187" s="97"/>
      <c r="R187" s="20">
        <v>1.7393631255017393E-3</v>
      </c>
      <c r="S187" s="80">
        <f t="shared" si="23"/>
        <v>0</v>
      </c>
      <c r="T187" s="67">
        <f t="shared" si="28"/>
        <v>9.2552381589510286</v>
      </c>
      <c r="U187" s="97"/>
      <c r="V187" s="20">
        <v>1.7393631255017393E-3</v>
      </c>
      <c r="W187" s="80">
        <f t="shared" si="24"/>
        <v>0</v>
      </c>
      <c r="X187" s="67">
        <f t="shared" si="29"/>
        <v>4.6276190794755143</v>
      </c>
      <c r="Y187" s="97"/>
      <c r="Z187" s="20">
        <v>1.7393631255017393E-3</v>
      </c>
      <c r="AA187" s="80">
        <f t="shared" si="25"/>
        <v>0</v>
      </c>
    </row>
    <row r="188" spans="2:27" ht="13.8" thickBot="1">
      <c r="B188" s="232"/>
      <c r="C188" s="214"/>
      <c r="D188" s="236"/>
      <c r="E188" s="220"/>
      <c r="F188" s="33" t="s">
        <v>367</v>
      </c>
      <c r="G188" s="34" t="s">
        <v>368</v>
      </c>
      <c r="H188" s="5"/>
      <c r="I188" s="97"/>
      <c r="J188" s="20">
        <f t="shared" si="20"/>
        <v>0</v>
      </c>
      <c r="K188" s="80">
        <f t="shared" si="21"/>
        <v>0</v>
      </c>
      <c r="L188" s="67">
        <f t="shared" si="26"/>
        <v>0</v>
      </c>
      <c r="M188" s="97"/>
      <c r="N188" s="20">
        <v>0</v>
      </c>
      <c r="O188" s="80">
        <f t="shared" si="22"/>
        <v>0</v>
      </c>
      <c r="P188" s="67">
        <f t="shared" si="27"/>
        <v>0</v>
      </c>
      <c r="Q188" s="97"/>
      <c r="R188" s="20">
        <v>0</v>
      </c>
      <c r="S188" s="80">
        <f t="shared" si="23"/>
        <v>0</v>
      </c>
      <c r="T188" s="67">
        <f t="shared" si="28"/>
        <v>0</v>
      </c>
      <c r="U188" s="97"/>
      <c r="V188" s="20">
        <v>0</v>
      </c>
      <c r="W188" s="80">
        <f t="shared" si="24"/>
        <v>0</v>
      </c>
      <c r="X188" s="67">
        <f t="shared" si="29"/>
        <v>0</v>
      </c>
      <c r="Y188" s="97"/>
      <c r="Z188" s="20">
        <v>0</v>
      </c>
      <c r="AA188" s="80">
        <f t="shared" si="25"/>
        <v>0</v>
      </c>
    </row>
    <row r="189" spans="2:27" ht="27" thickBot="1">
      <c r="B189" s="232"/>
      <c r="C189" s="214"/>
      <c r="D189" s="45"/>
      <c r="E189" s="46" t="s">
        <v>34</v>
      </c>
      <c r="F189" s="41" t="s">
        <v>49</v>
      </c>
      <c r="G189" s="42" t="s">
        <v>49</v>
      </c>
      <c r="H189" s="5"/>
      <c r="I189" s="97">
        <f>+'[2]13- Costo 2013'!$N183</f>
        <v>0</v>
      </c>
      <c r="J189" s="20">
        <f t="shared" si="20"/>
        <v>0</v>
      </c>
      <c r="K189" s="80">
        <f t="shared" si="21"/>
        <v>0</v>
      </c>
      <c r="L189" s="67">
        <f t="shared" si="26"/>
        <v>0</v>
      </c>
      <c r="M189" s="97">
        <f>+'[3]Costos unitarios'!$N183</f>
        <v>0</v>
      </c>
      <c r="N189" s="20">
        <v>0</v>
      </c>
      <c r="O189" s="80">
        <f t="shared" si="22"/>
        <v>0</v>
      </c>
      <c r="P189" s="67">
        <f t="shared" si="27"/>
        <v>0</v>
      </c>
      <c r="Q189" s="97">
        <f>+'[4]Costos unitarios'!$N183</f>
        <v>0</v>
      </c>
      <c r="R189" s="20">
        <v>0</v>
      </c>
      <c r="S189" s="80">
        <f t="shared" si="23"/>
        <v>0</v>
      </c>
      <c r="T189" s="67">
        <f t="shared" si="28"/>
        <v>0</v>
      </c>
      <c r="U189" s="97">
        <f>+'[5]Costos unitarios'!$N183</f>
        <v>0</v>
      </c>
      <c r="V189" s="20">
        <v>0</v>
      </c>
      <c r="W189" s="80">
        <f t="shared" si="24"/>
        <v>0</v>
      </c>
      <c r="X189" s="67">
        <f t="shared" si="29"/>
        <v>0</v>
      </c>
      <c r="Y189" s="97">
        <f>+'[6]Costos unitarios'!$N183</f>
        <v>0</v>
      </c>
      <c r="Z189" s="20">
        <v>0</v>
      </c>
      <c r="AA189" s="80">
        <f t="shared" si="25"/>
        <v>0</v>
      </c>
    </row>
    <row r="190" spans="2:27" ht="13.8" thickBot="1">
      <c r="B190" s="232"/>
      <c r="C190" s="214"/>
      <c r="D190" s="45"/>
      <c r="E190" s="46" t="s">
        <v>35</v>
      </c>
      <c r="F190" s="41" t="s">
        <v>369</v>
      </c>
      <c r="G190" s="49" t="s">
        <v>370</v>
      </c>
      <c r="H190" s="5"/>
      <c r="I190" s="97">
        <f>+'[2]13- Costo 2013'!$N184</f>
        <v>0</v>
      </c>
      <c r="J190" s="20">
        <f t="shared" si="20"/>
        <v>0</v>
      </c>
      <c r="K190" s="80">
        <f t="shared" si="21"/>
        <v>0</v>
      </c>
      <c r="L190" s="67">
        <f t="shared" si="26"/>
        <v>0</v>
      </c>
      <c r="M190" s="97">
        <f>+'[3]Costos unitarios'!$N184</f>
        <v>0</v>
      </c>
      <c r="N190" s="20">
        <v>0</v>
      </c>
      <c r="O190" s="80">
        <f t="shared" si="22"/>
        <v>0</v>
      </c>
      <c r="P190" s="67">
        <f t="shared" si="27"/>
        <v>0</v>
      </c>
      <c r="Q190" s="97">
        <f>+'[4]Costos unitarios'!$N184</f>
        <v>0</v>
      </c>
      <c r="R190" s="20">
        <v>0</v>
      </c>
      <c r="S190" s="80">
        <f t="shared" si="23"/>
        <v>0</v>
      </c>
      <c r="T190" s="67">
        <f t="shared" si="28"/>
        <v>0</v>
      </c>
      <c r="U190" s="97">
        <f>+'[5]Costos unitarios'!$N184</f>
        <v>0</v>
      </c>
      <c r="V190" s="20">
        <v>0</v>
      </c>
      <c r="W190" s="80">
        <f t="shared" si="24"/>
        <v>0</v>
      </c>
      <c r="X190" s="67">
        <f t="shared" si="29"/>
        <v>0</v>
      </c>
      <c r="Y190" s="97">
        <f>+'[6]Costos unitarios'!$N184</f>
        <v>0</v>
      </c>
      <c r="Z190" s="20">
        <v>0</v>
      </c>
      <c r="AA190" s="80">
        <f t="shared" si="25"/>
        <v>0</v>
      </c>
    </row>
    <row r="191" spans="2:27">
      <c r="B191" s="232"/>
      <c r="C191" s="214"/>
      <c r="D191" s="234"/>
      <c r="E191" s="216" t="s">
        <v>36</v>
      </c>
      <c r="F191" s="31" t="s">
        <v>371</v>
      </c>
      <c r="G191" s="32" t="s">
        <v>372</v>
      </c>
      <c r="H191" s="5"/>
      <c r="I191" s="97">
        <f>+'[2]13- Costo 2013'!$N185</f>
        <v>0</v>
      </c>
      <c r="J191" s="20">
        <f t="shared" si="20"/>
        <v>0</v>
      </c>
      <c r="K191" s="80">
        <f t="shared" si="21"/>
        <v>0</v>
      </c>
      <c r="L191" s="67">
        <f t="shared" si="26"/>
        <v>0</v>
      </c>
      <c r="M191" s="97">
        <f>+'[3]Costos unitarios'!$N185</f>
        <v>0</v>
      </c>
      <c r="N191" s="20">
        <v>0</v>
      </c>
      <c r="O191" s="80">
        <f t="shared" si="22"/>
        <v>0</v>
      </c>
      <c r="P191" s="67">
        <f t="shared" si="27"/>
        <v>0</v>
      </c>
      <c r="Q191" s="97">
        <f>+'[4]Costos unitarios'!$N185</f>
        <v>0</v>
      </c>
      <c r="R191" s="20">
        <v>0</v>
      </c>
      <c r="S191" s="80">
        <f t="shared" si="23"/>
        <v>0</v>
      </c>
      <c r="T191" s="67">
        <f t="shared" si="28"/>
        <v>0</v>
      </c>
      <c r="U191" s="97">
        <f>+'[5]Costos unitarios'!$N185</f>
        <v>0</v>
      </c>
      <c r="V191" s="20">
        <v>0</v>
      </c>
      <c r="W191" s="80">
        <f t="shared" si="24"/>
        <v>0</v>
      </c>
      <c r="X191" s="67">
        <f t="shared" si="29"/>
        <v>0</v>
      </c>
      <c r="Y191" s="97">
        <f>+'[6]Costos unitarios'!$N185</f>
        <v>0</v>
      </c>
      <c r="Z191" s="20">
        <v>0</v>
      </c>
      <c r="AA191" s="80">
        <f t="shared" si="25"/>
        <v>0</v>
      </c>
    </row>
    <row r="192" spans="2:27" ht="13.8" thickBot="1">
      <c r="B192" s="232"/>
      <c r="C192" s="214"/>
      <c r="D192" s="236"/>
      <c r="E192" s="220"/>
      <c r="F192" s="33" t="s">
        <v>373</v>
      </c>
      <c r="G192" s="34" t="s">
        <v>374</v>
      </c>
      <c r="H192" s="5"/>
      <c r="I192" s="97">
        <f>+'[2]13- Costo 2013'!$N186</f>
        <v>0</v>
      </c>
      <c r="J192" s="20">
        <f t="shared" si="20"/>
        <v>0</v>
      </c>
      <c r="K192" s="80">
        <f t="shared" si="21"/>
        <v>0</v>
      </c>
      <c r="L192" s="67">
        <f t="shared" si="26"/>
        <v>0</v>
      </c>
      <c r="M192" s="97">
        <f>+'[3]Costos unitarios'!$N186</f>
        <v>0</v>
      </c>
      <c r="N192" s="20">
        <v>0</v>
      </c>
      <c r="O192" s="80">
        <f t="shared" si="22"/>
        <v>0</v>
      </c>
      <c r="P192" s="67">
        <f t="shared" si="27"/>
        <v>0</v>
      </c>
      <c r="Q192" s="97">
        <f>+'[4]Costos unitarios'!$N186</f>
        <v>0</v>
      </c>
      <c r="R192" s="20">
        <v>0</v>
      </c>
      <c r="S192" s="80">
        <f t="shared" si="23"/>
        <v>0</v>
      </c>
      <c r="T192" s="67">
        <f t="shared" si="28"/>
        <v>0</v>
      </c>
      <c r="U192" s="97">
        <f>+'[5]Costos unitarios'!$N186</f>
        <v>0</v>
      </c>
      <c r="V192" s="20">
        <v>0</v>
      </c>
      <c r="W192" s="80">
        <f t="shared" si="24"/>
        <v>0</v>
      </c>
      <c r="X192" s="67">
        <f t="shared" si="29"/>
        <v>0</v>
      </c>
      <c r="Y192" s="97">
        <f>+'[6]Costos unitarios'!$N186</f>
        <v>0</v>
      </c>
      <c r="Z192" s="20">
        <v>0</v>
      </c>
      <c r="AA192" s="80">
        <f t="shared" si="25"/>
        <v>0</v>
      </c>
    </row>
    <row r="193" spans="2:27" ht="13.8" thickBot="1">
      <c r="B193" s="232"/>
      <c r="C193" s="214"/>
      <c r="D193" s="45"/>
      <c r="E193" s="46" t="s">
        <v>38</v>
      </c>
      <c r="F193" s="41" t="s">
        <v>375</v>
      </c>
      <c r="G193" s="49" t="s">
        <v>138</v>
      </c>
      <c r="H193" s="5"/>
      <c r="I193" s="97">
        <f>+'[2]13- Costo 2013'!$N187</f>
        <v>0</v>
      </c>
      <c r="J193" s="20">
        <f t="shared" si="20"/>
        <v>0</v>
      </c>
      <c r="K193" s="80">
        <f t="shared" si="21"/>
        <v>0</v>
      </c>
      <c r="L193" s="67">
        <f t="shared" si="26"/>
        <v>0</v>
      </c>
      <c r="M193" s="97">
        <f>+'[3]Costos unitarios'!$N187</f>
        <v>0</v>
      </c>
      <c r="N193" s="20">
        <v>0</v>
      </c>
      <c r="O193" s="80">
        <f t="shared" si="22"/>
        <v>0</v>
      </c>
      <c r="P193" s="67">
        <f t="shared" si="27"/>
        <v>0</v>
      </c>
      <c r="Q193" s="97">
        <f>+'[4]Costos unitarios'!$N187</f>
        <v>0</v>
      </c>
      <c r="R193" s="20">
        <v>0</v>
      </c>
      <c r="S193" s="80">
        <f t="shared" si="23"/>
        <v>0</v>
      </c>
      <c r="T193" s="67">
        <f t="shared" si="28"/>
        <v>0</v>
      </c>
      <c r="U193" s="97">
        <f>+'[5]Costos unitarios'!$N187</f>
        <v>0</v>
      </c>
      <c r="V193" s="20">
        <v>0</v>
      </c>
      <c r="W193" s="80">
        <f t="shared" si="24"/>
        <v>0</v>
      </c>
      <c r="X193" s="67">
        <f t="shared" si="29"/>
        <v>0</v>
      </c>
      <c r="Y193" s="97">
        <f>+'[6]Costos unitarios'!$N187</f>
        <v>0</v>
      </c>
      <c r="Z193" s="20">
        <v>0</v>
      </c>
      <c r="AA193" s="80">
        <f t="shared" si="25"/>
        <v>0</v>
      </c>
    </row>
    <row r="194" spans="2:27" ht="13.8" thickBot="1">
      <c r="B194" s="232"/>
      <c r="C194" s="214"/>
      <c r="D194" s="45"/>
      <c r="E194" s="46" t="s">
        <v>39</v>
      </c>
      <c r="F194" s="41" t="s">
        <v>376</v>
      </c>
      <c r="G194" s="49" t="s">
        <v>377</v>
      </c>
      <c r="H194" s="67">
        <f>+J194*H11</f>
        <v>994.5</v>
      </c>
      <c r="I194" s="97"/>
      <c r="J194" s="20">
        <v>6.6530639550441528E-2</v>
      </c>
      <c r="K194" s="80">
        <f t="shared" si="21"/>
        <v>0</v>
      </c>
      <c r="L194" s="67">
        <f>+N194*L11</f>
        <v>1011.4653130853626</v>
      </c>
      <c r="M194" s="97"/>
      <c r="N194" s="20">
        <v>6.6530639550441528E-2</v>
      </c>
      <c r="O194" s="80">
        <f t="shared" si="22"/>
        <v>0</v>
      </c>
      <c r="P194" s="67">
        <f t="shared" si="27"/>
        <v>708.02571915975363</v>
      </c>
      <c r="Q194" s="97"/>
      <c r="R194" s="20">
        <v>6.6530639550441528E-2</v>
      </c>
      <c r="S194" s="80">
        <f t="shared" si="23"/>
        <v>0</v>
      </c>
      <c r="T194" s="67">
        <f t="shared" si="28"/>
        <v>354.01285957987682</v>
      </c>
      <c r="U194" s="97"/>
      <c r="V194" s="20">
        <v>6.6530639550441528E-2</v>
      </c>
      <c r="W194" s="80">
        <f t="shared" si="24"/>
        <v>0</v>
      </c>
      <c r="X194" s="67">
        <f t="shared" si="29"/>
        <v>177.00642978993841</v>
      </c>
      <c r="Y194" s="97"/>
      <c r="Z194" s="20">
        <v>6.6530639550441528E-2</v>
      </c>
      <c r="AA194" s="80">
        <f t="shared" si="25"/>
        <v>0</v>
      </c>
    </row>
    <row r="195" spans="2:27" ht="27" thickBot="1">
      <c r="B195" s="233"/>
      <c r="C195" s="214"/>
      <c r="D195" s="54"/>
      <c r="E195" s="55" t="s">
        <v>40</v>
      </c>
      <c r="F195" s="50" t="s">
        <v>74</v>
      </c>
      <c r="G195" s="51" t="s">
        <v>49</v>
      </c>
      <c r="H195" s="5"/>
      <c r="I195" s="97"/>
      <c r="J195" s="20">
        <f t="shared" si="20"/>
        <v>0</v>
      </c>
      <c r="K195" s="80">
        <f t="shared" si="21"/>
        <v>0</v>
      </c>
      <c r="L195" s="67">
        <f t="shared" si="26"/>
        <v>0</v>
      </c>
      <c r="M195" s="97"/>
      <c r="N195" s="20">
        <v>0</v>
      </c>
      <c r="O195" s="80">
        <f t="shared" si="22"/>
        <v>0</v>
      </c>
      <c r="P195" s="67">
        <f t="shared" si="27"/>
        <v>0</v>
      </c>
      <c r="Q195" s="97"/>
      <c r="R195" s="20">
        <v>0</v>
      </c>
      <c r="S195" s="80">
        <f t="shared" si="23"/>
        <v>0</v>
      </c>
      <c r="T195" s="67">
        <f t="shared" si="28"/>
        <v>0</v>
      </c>
      <c r="U195" s="97"/>
      <c r="V195" s="20">
        <v>0</v>
      </c>
      <c r="W195" s="80">
        <f t="shared" si="24"/>
        <v>0</v>
      </c>
      <c r="X195" s="67">
        <f t="shared" si="29"/>
        <v>0</v>
      </c>
      <c r="Y195" s="97"/>
      <c r="Z195" s="20">
        <v>0</v>
      </c>
      <c r="AA195" s="80">
        <f t="shared" si="25"/>
        <v>0</v>
      </c>
    </row>
    <row r="196" spans="2:27">
      <c r="B196" s="231"/>
      <c r="C196" s="213" t="s">
        <v>41</v>
      </c>
      <c r="D196" s="234"/>
      <c r="E196" s="216" t="s">
        <v>42</v>
      </c>
      <c r="F196" s="31"/>
      <c r="G196" s="37" t="s">
        <v>1</v>
      </c>
      <c r="H196" s="5"/>
      <c r="I196" s="97"/>
      <c r="J196" s="20">
        <f t="shared" si="20"/>
        <v>0</v>
      </c>
      <c r="K196" s="80">
        <f t="shared" si="21"/>
        <v>0</v>
      </c>
      <c r="L196" s="67">
        <f t="shared" si="26"/>
        <v>0</v>
      </c>
      <c r="M196" s="97"/>
      <c r="N196" s="20">
        <v>0</v>
      </c>
      <c r="O196" s="80">
        <f t="shared" si="22"/>
        <v>0</v>
      </c>
      <c r="P196" s="67">
        <f t="shared" si="27"/>
        <v>0</v>
      </c>
      <c r="Q196" s="97"/>
      <c r="R196" s="20">
        <v>0</v>
      </c>
      <c r="S196" s="80">
        <f t="shared" si="23"/>
        <v>0</v>
      </c>
      <c r="T196" s="67">
        <f t="shared" si="28"/>
        <v>0</v>
      </c>
      <c r="U196" s="97"/>
      <c r="V196" s="20">
        <v>0</v>
      </c>
      <c r="W196" s="80">
        <f t="shared" si="24"/>
        <v>0</v>
      </c>
      <c r="X196" s="67">
        <f t="shared" si="29"/>
        <v>0</v>
      </c>
      <c r="Y196" s="97"/>
      <c r="Z196" s="20">
        <v>0</v>
      </c>
      <c r="AA196" s="80">
        <f t="shared" si="25"/>
        <v>0</v>
      </c>
    </row>
    <row r="197" spans="2:27" ht="13.8" thickBot="1">
      <c r="B197" s="232"/>
      <c r="C197" s="214"/>
      <c r="D197" s="236"/>
      <c r="E197" s="220"/>
      <c r="F197" s="33"/>
      <c r="G197" s="43" t="s">
        <v>2</v>
      </c>
      <c r="H197" s="5"/>
      <c r="I197" s="97"/>
      <c r="J197" s="20">
        <f t="shared" si="20"/>
        <v>0</v>
      </c>
      <c r="K197" s="80">
        <f t="shared" si="21"/>
        <v>0</v>
      </c>
      <c r="L197" s="67">
        <f t="shared" si="26"/>
        <v>0</v>
      </c>
      <c r="M197" s="97"/>
      <c r="N197" s="20">
        <v>0</v>
      </c>
      <c r="O197" s="80">
        <f t="shared" si="22"/>
        <v>0</v>
      </c>
      <c r="P197" s="67">
        <f t="shared" si="27"/>
        <v>0</v>
      </c>
      <c r="Q197" s="97"/>
      <c r="R197" s="20">
        <v>0</v>
      </c>
      <c r="S197" s="80">
        <f t="shared" si="23"/>
        <v>0</v>
      </c>
      <c r="T197" s="67">
        <f t="shared" si="28"/>
        <v>0</v>
      </c>
      <c r="U197" s="97"/>
      <c r="V197" s="20">
        <v>0</v>
      </c>
      <c r="W197" s="80">
        <f t="shared" si="24"/>
        <v>0</v>
      </c>
      <c r="X197" s="67">
        <f t="shared" si="29"/>
        <v>0</v>
      </c>
      <c r="Y197" s="97"/>
      <c r="Z197" s="20">
        <v>0</v>
      </c>
      <c r="AA197" s="80">
        <f t="shared" si="25"/>
        <v>0</v>
      </c>
    </row>
    <row r="198" spans="2:27">
      <c r="B198" s="232"/>
      <c r="C198" s="214"/>
      <c r="D198" s="234"/>
      <c r="E198" s="217" t="s">
        <v>43</v>
      </c>
      <c r="F198" s="35" t="s">
        <v>378</v>
      </c>
      <c r="G198" s="36" t="s">
        <v>379</v>
      </c>
      <c r="H198" s="5">
        <v>12</v>
      </c>
      <c r="I198" s="97"/>
      <c r="J198" s="20">
        <v>8.0786320183115652E-4</v>
      </c>
      <c r="K198" s="80">
        <f t="shared" si="21"/>
        <v>0</v>
      </c>
      <c r="L198" s="67">
        <f t="shared" si="26"/>
        <v>12.281944257439072</v>
      </c>
      <c r="M198" s="97"/>
      <c r="N198" s="20">
        <v>8.0786320183115652E-4</v>
      </c>
      <c r="O198" s="80">
        <f t="shared" si="22"/>
        <v>0</v>
      </c>
      <c r="P198" s="67">
        <f t="shared" si="27"/>
        <v>8.5973609802073501</v>
      </c>
      <c r="Q198" s="97"/>
      <c r="R198" s="20">
        <v>8.0786320183115652E-4</v>
      </c>
      <c r="S198" s="80">
        <f t="shared" si="23"/>
        <v>0</v>
      </c>
      <c r="T198" s="67">
        <f t="shared" si="28"/>
        <v>4.298680490103675</v>
      </c>
      <c r="U198" s="97"/>
      <c r="V198" s="20">
        <v>8.0786320183115652E-4</v>
      </c>
      <c r="W198" s="80">
        <f t="shared" si="24"/>
        <v>0</v>
      </c>
      <c r="X198" s="67">
        <f t="shared" si="29"/>
        <v>2.1493402450518375</v>
      </c>
      <c r="Y198" s="97"/>
      <c r="Z198" s="20">
        <v>8.0786320183115652E-4</v>
      </c>
      <c r="AA198" s="80">
        <f t="shared" si="25"/>
        <v>0</v>
      </c>
    </row>
    <row r="199" spans="2:27" ht="13.8" thickBot="1">
      <c r="B199" s="233"/>
      <c r="C199" s="215"/>
      <c r="D199" s="236"/>
      <c r="E199" s="220"/>
      <c r="F199" s="33" t="s">
        <v>380</v>
      </c>
      <c r="G199" s="34" t="s">
        <v>381</v>
      </c>
      <c r="H199" s="5">
        <v>0</v>
      </c>
      <c r="I199" s="97"/>
      <c r="J199" s="20">
        <f t="shared" si="20"/>
        <v>0</v>
      </c>
      <c r="K199" s="80">
        <f t="shared" si="21"/>
        <v>0</v>
      </c>
      <c r="L199" s="67">
        <f t="shared" si="26"/>
        <v>0</v>
      </c>
      <c r="M199" s="97"/>
      <c r="N199" s="20">
        <v>0</v>
      </c>
      <c r="O199" s="80">
        <f t="shared" si="22"/>
        <v>0</v>
      </c>
      <c r="P199" s="67">
        <f t="shared" si="27"/>
        <v>0</v>
      </c>
      <c r="Q199" s="97"/>
      <c r="R199" s="20">
        <v>0</v>
      </c>
      <c r="S199" s="80">
        <f t="shared" si="23"/>
        <v>0</v>
      </c>
      <c r="T199" s="67">
        <f t="shared" si="28"/>
        <v>0</v>
      </c>
      <c r="U199" s="97"/>
      <c r="V199" s="20">
        <v>0</v>
      </c>
      <c r="W199" s="80">
        <f t="shared" si="24"/>
        <v>0</v>
      </c>
      <c r="X199" s="67">
        <f t="shared" si="29"/>
        <v>0</v>
      </c>
      <c r="Y199" s="97"/>
      <c r="Z199" s="20">
        <v>0</v>
      </c>
      <c r="AA199" s="80">
        <f t="shared" si="25"/>
        <v>0</v>
      </c>
    </row>
    <row r="200" spans="2:27" ht="15" thickBot="1">
      <c r="G200" s="2"/>
      <c r="H200" s="52"/>
      <c r="I200" s="53"/>
      <c r="J200" s="53"/>
      <c r="K200" s="3">
        <f>SUM(K14:K199)</f>
        <v>128383025.82956848</v>
      </c>
      <c r="L200" s="52"/>
      <c r="M200" s="53"/>
      <c r="N200" s="53"/>
      <c r="O200" s="3">
        <f>SUM(O14:O199)</f>
        <v>114787454.44250649</v>
      </c>
      <c r="P200" s="52"/>
      <c r="Q200" s="53"/>
      <c r="R200" s="53"/>
      <c r="S200" s="3">
        <f>SUM(S14:S199)</f>
        <v>71830136.156556219</v>
      </c>
      <c r="T200" s="52"/>
      <c r="U200" s="53"/>
      <c r="V200" s="53"/>
      <c r="W200" s="3">
        <f>SUM(W14:W199)</f>
        <v>46536597.18061465</v>
      </c>
      <c r="X200" s="52"/>
      <c r="Y200" s="53"/>
      <c r="Z200" s="53"/>
      <c r="AA200" s="3">
        <f>SUM(AA14:AA199)</f>
        <v>26735538.956082504</v>
      </c>
    </row>
    <row r="201" spans="2:27" ht="14.4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</sheetData>
  <mergeCells count="111">
    <mergeCell ref="Y12:Y13"/>
    <mergeCell ref="Z12:Z13"/>
    <mergeCell ref="AA12:AA13"/>
    <mergeCell ref="AA9:AA10"/>
    <mergeCell ref="H7:K7"/>
    <mergeCell ref="C8:G11"/>
    <mergeCell ref="H8:K8"/>
    <mergeCell ref="H9:H10"/>
    <mergeCell ref="I9:I10"/>
    <mergeCell ref="J9:J10"/>
    <mergeCell ref="K9:K10"/>
    <mergeCell ref="M9:M10"/>
    <mergeCell ref="N9:N10"/>
    <mergeCell ref="O9:O10"/>
    <mergeCell ref="Z9:Z10"/>
    <mergeCell ref="S9:S10"/>
    <mergeCell ref="T9:T10"/>
    <mergeCell ref="U9:U10"/>
    <mergeCell ref="W9:W10"/>
    <mergeCell ref="P7:S7"/>
    <mergeCell ref="T7:W7"/>
    <mergeCell ref="X7:AA7"/>
    <mergeCell ref="X9:X10"/>
    <mergeCell ref="Y9:Y10"/>
    <mergeCell ref="Q9:Q10"/>
    <mergeCell ref="V9:V10"/>
    <mergeCell ref="X8:AA8"/>
    <mergeCell ref="B23:B111"/>
    <mergeCell ref="C23:C111"/>
    <mergeCell ref="D23:D26"/>
    <mergeCell ref="E23:E26"/>
    <mergeCell ref="D28:D31"/>
    <mergeCell ref="E28:E31"/>
    <mergeCell ref="D33:D111"/>
    <mergeCell ref="E33:E111"/>
    <mergeCell ref="P9:P10"/>
    <mergeCell ref="C12:G12"/>
    <mergeCell ref="H12:H13"/>
    <mergeCell ref="I12:I13"/>
    <mergeCell ref="L9:L10"/>
    <mergeCell ref="X12:X13"/>
    <mergeCell ref="Q12:Q13"/>
    <mergeCell ref="V12:V13"/>
    <mergeCell ref="B14:B22"/>
    <mergeCell ref="C14:C22"/>
    <mergeCell ref="D14:D19"/>
    <mergeCell ref="E14:E19"/>
    <mergeCell ref="D20:D22"/>
    <mergeCell ref="N12:N13"/>
    <mergeCell ref="O12:O13"/>
    <mergeCell ref="P12:P13"/>
    <mergeCell ref="B112:B128"/>
    <mergeCell ref="C112:C128"/>
    <mergeCell ref="D112:D114"/>
    <mergeCell ref="E112:E114"/>
    <mergeCell ref="D115:D116"/>
    <mergeCell ref="E115:E116"/>
    <mergeCell ref="D117:D118"/>
    <mergeCell ref="E117:E118"/>
    <mergeCell ref="D119:D120"/>
    <mergeCell ref="E119:E120"/>
    <mergeCell ref="B129:B165"/>
    <mergeCell ref="C129:C165"/>
    <mergeCell ref="D130:D165"/>
    <mergeCell ref="E130:E165"/>
    <mergeCell ref="B166:B180"/>
    <mergeCell ref="C166:C180"/>
    <mergeCell ref="D166:D167"/>
    <mergeCell ref="E166:E167"/>
    <mergeCell ref="D168:D170"/>
    <mergeCell ref="E168:E170"/>
    <mergeCell ref="B196:B199"/>
    <mergeCell ref="C196:C199"/>
    <mergeCell ref="D196:D197"/>
    <mergeCell ref="E196:E197"/>
    <mergeCell ref="D198:D199"/>
    <mergeCell ref="E198:E199"/>
    <mergeCell ref="D171:D174"/>
    <mergeCell ref="E171:E174"/>
    <mergeCell ref="D175:D180"/>
    <mergeCell ref="E175:E180"/>
    <mergeCell ref="B181:B195"/>
    <mergeCell ref="C181:C195"/>
    <mergeCell ref="D181:D183"/>
    <mergeCell ref="E181:E183"/>
    <mergeCell ref="D184:D188"/>
    <mergeCell ref="E184:E188"/>
    <mergeCell ref="C5:W5"/>
    <mergeCell ref="D191:D192"/>
    <mergeCell ref="E191:E192"/>
    <mergeCell ref="L12:L13"/>
    <mergeCell ref="D121:D122"/>
    <mergeCell ref="E121:E122"/>
    <mergeCell ref="D123:D126"/>
    <mergeCell ref="E123:E126"/>
    <mergeCell ref="D127:D128"/>
    <mergeCell ref="E127:E128"/>
    <mergeCell ref="J12:J13"/>
    <mergeCell ref="K12:K13"/>
    <mergeCell ref="R12:R13"/>
    <mergeCell ref="S12:S13"/>
    <mergeCell ref="L8:O8"/>
    <mergeCell ref="P8:S8"/>
    <mergeCell ref="T8:W8"/>
    <mergeCell ref="R9:R10"/>
    <mergeCell ref="L7:O7"/>
    <mergeCell ref="E20:E22"/>
    <mergeCell ref="T12:T13"/>
    <mergeCell ref="U12:U13"/>
    <mergeCell ref="W12:W13"/>
    <mergeCell ref="M12:M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A201"/>
  <sheetViews>
    <sheetView tabSelected="1" topLeftCell="E1" workbookViewId="0">
      <pane xSplit="3" ySplit="13" topLeftCell="U14" activePane="bottomRight" state="frozen"/>
      <selection activeCell="E1" sqref="E1"/>
      <selection pane="topRight" activeCell="H1" sqref="H1"/>
      <selection pane="bottomLeft" activeCell="E14" sqref="E14"/>
      <selection pane="bottomRight" activeCell="Y11" sqref="Y11:Z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405</v>
      </c>
      <c r="H3"/>
      <c r="I3"/>
      <c r="J3"/>
    </row>
    <row r="4" spans="2:27" ht="13.8" thickBot="1"/>
    <row r="5" spans="2:27" ht="18.600000000000001" thickBot="1">
      <c r="C5" s="182" t="s">
        <v>406</v>
      </c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4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85" t="s">
        <v>383</v>
      </c>
      <c r="I7" s="186"/>
      <c r="J7" s="186"/>
      <c r="K7" s="186"/>
      <c r="L7" s="185" t="s">
        <v>384</v>
      </c>
      <c r="M7" s="186"/>
      <c r="N7" s="186"/>
      <c r="O7" s="186"/>
      <c r="P7" s="185" t="s">
        <v>385</v>
      </c>
      <c r="Q7" s="186"/>
      <c r="R7" s="186"/>
      <c r="S7" s="186"/>
      <c r="T7" s="185" t="s">
        <v>386</v>
      </c>
      <c r="U7" s="186"/>
      <c r="V7" s="186"/>
      <c r="W7" s="186"/>
      <c r="X7" s="185" t="s">
        <v>387</v>
      </c>
      <c r="Y7" s="186"/>
      <c r="Z7" s="186"/>
      <c r="AA7" s="187"/>
    </row>
    <row r="8" spans="2:27" ht="18.75" customHeight="1" thickBot="1">
      <c r="C8" s="197" t="s">
        <v>388</v>
      </c>
      <c r="D8" s="198"/>
      <c r="E8" s="199"/>
      <c r="F8" s="200"/>
      <c r="G8" s="201"/>
      <c r="H8" s="188" t="s">
        <v>419</v>
      </c>
      <c r="I8" s="189"/>
      <c r="J8" s="189"/>
      <c r="K8" s="190"/>
      <c r="L8" s="188" t="s">
        <v>419</v>
      </c>
      <c r="M8" s="189"/>
      <c r="N8" s="189"/>
      <c r="O8" s="190"/>
      <c r="P8" s="188" t="s">
        <v>419</v>
      </c>
      <c r="Q8" s="189"/>
      <c r="R8" s="189"/>
      <c r="S8" s="190"/>
      <c r="T8" s="188" t="s">
        <v>419</v>
      </c>
      <c r="U8" s="189"/>
      <c r="V8" s="189"/>
      <c r="W8" s="190"/>
      <c r="X8" s="188" t="s">
        <v>419</v>
      </c>
      <c r="Y8" s="189"/>
      <c r="Z8" s="189"/>
      <c r="AA8" s="190"/>
    </row>
    <row r="9" spans="2:27" ht="18.75" customHeight="1">
      <c r="C9" s="202"/>
      <c r="D9" s="203"/>
      <c r="E9" s="204"/>
      <c r="F9" s="205"/>
      <c r="G9" s="206"/>
      <c r="H9" s="191" t="s">
        <v>389</v>
      </c>
      <c r="I9" s="193" t="s">
        <v>390</v>
      </c>
      <c r="J9" s="193" t="s">
        <v>391</v>
      </c>
      <c r="K9" s="195" t="s">
        <v>51</v>
      </c>
      <c r="L9" s="191" t="s">
        <v>389</v>
      </c>
      <c r="M9" s="193" t="s">
        <v>390</v>
      </c>
      <c r="N9" s="193" t="s">
        <v>391</v>
      </c>
      <c r="O9" s="195" t="s">
        <v>51</v>
      </c>
      <c r="P9" s="191" t="s">
        <v>389</v>
      </c>
      <c r="Q9" s="193" t="s">
        <v>390</v>
      </c>
      <c r="R9" s="193" t="s">
        <v>391</v>
      </c>
      <c r="S9" s="195" t="s">
        <v>51</v>
      </c>
      <c r="T9" s="191" t="s">
        <v>389</v>
      </c>
      <c r="U9" s="193" t="s">
        <v>390</v>
      </c>
      <c r="V9" s="193" t="s">
        <v>391</v>
      </c>
      <c r="W9" s="195" t="s">
        <v>51</v>
      </c>
      <c r="X9" s="191" t="s">
        <v>389</v>
      </c>
      <c r="Y9" s="193" t="s">
        <v>390</v>
      </c>
      <c r="Z9" s="193" t="s">
        <v>391</v>
      </c>
      <c r="AA9" s="195" t="s">
        <v>51</v>
      </c>
    </row>
    <row r="10" spans="2:27" ht="18.75" customHeight="1" thickBot="1">
      <c r="C10" s="202"/>
      <c r="D10" s="203"/>
      <c r="E10" s="204"/>
      <c r="F10" s="205"/>
      <c r="G10" s="206"/>
      <c r="H10" s="192"/>
      <c r="I10" s="194"/>
      <c r="J10" s="194"/>
      <c r="K10" s="196"/>
      <c r="L10" s="192"/>
      <c r="M10" s="194"/>
      <c r="N10" s="194"/>
      <c r="O10" s="196"/>
      <c r="P10" s="192"/>
      <c r="Q10" s="194"/>
      <c r="R10" s="194"/>
      <c r="S10" s="196"/>
      <c r="T10" s="192"/>
      <c r="U10" s="194"/>
      <c r="V10" s="194"/>
      <c r="W10" s="196"/>
      <c r="X10" s="192"/>
      <c r="Y10" s="194"/>
      <c r="Z10" s="194"/>
      <c r="AA10" s="196"/>
    </row>
    <row r="11" spans="2:27" ht="18.75" customHeight="1" thickBot="1">
      <c r="C11" s="207"/>
      <c r="D11" s="208"/>
      <c r="E11" s="209"/>
      <c r="F11" s="210"/>
      <c r="G11" s="211"/>
      <c r="H11" s="14">
        <v>747</v>
      </c>
      <c r="I11" s="16">
        <v>229235000</v>
      </c>
      <c r="J11" s="16">
        <f>+I11*75%</f>
        <v>171926250</v>
      </c>
      <c r="K11" s="15">
        <f>+I11-J11</f>
        <v>57308750</v>
      </c>
      <c r="L11" s="81">
        <f>+H11*1.03</f>
        <v>769.41</v>
      </c>
      <c r="M11" s="16">
        <v>264445496</v>
      </c>
      <c r="N11" s="89">
        <f>+M11*87%</f>
        <v>230067581.52000001</v>
      </c>
      <c r="O11" s="100">
        <f>+M11-N11</f>
        <v>34377914.479999989</v>
      </c>
      <c r="P11" s="81">
        <f>+L11*1.03</f>
        <v>792.4923</v>
      </c>
      <c r="Q11" s="16">
        <v>272378861</v>
      </c>
      <c r="R11" s="89">
        <f>+Q11*87%</f>
        <v>236969609.06999999</v>
      </c>
      <c r="S11" s="100">
        <f>+Q11-R11</f>
        <v>35409251.930000007</v>
      </c>
      <c r="T11" s="81">
        <f>+P11*1.03</f>
        <v>816.26706899999999</v>
      </c>
      <c r="U11" s="16">
        <v>280550227</v>
      </c>
      <c r="V11" s="89">
        <f>+U11*87%</f>
        <v>244078697.49000001</v>
      </c>
      <c r="W11" s="100">
        <f>+U11-V11</f>
        <v>36471529.50999999</v>
      </c>
      <c r="X11" s="83">
        <f>+T11*1.03</f>
        <v>840.75508106999996</v>
      </c>
      <c r="Y11" s="16">
        <v>288966734</v>
      </c>
      <c r="Z11" s="89">
        <f>+Y11*87%</f>
        <v>251401058.58000001</v>
      </c>
      <c r="AA11" s="100">
        <f>+Y11-Z11</f>
        <v>37565675.419999987</v>
      </c>
    </row>
    <row r="12" spans="2:27" ht="18.75" customHeight="1" thickBot="1">
      <c r="C12" s="224" t="s">
        <v>392</v>
      </c>
      <c r="D12" s="225"/>
      <c r="E12" s="226"/>
      <c r="F12" s="227"/>
      <c r="G12" s="228"/>
      <c r="H12" s="221" t="s">
        <v>393</v>
      </c>
      <c r="I12" s="193" t="s">
        <v>394</v>
      </c>
      <c r="J12" s="193" t="s">
        <v>395</v>
      </c>
      <c r="K12" s="195" t="s">
        <v>396</v>
      </c>
      <c r="L12" s="221" t="s">
        <v>393</v>
      </c>
      <c r="M12" s="193" t="s">
        <v>394</v>
      </c>
      <c r="N12" s="193" t="s">
        <v>395</v>
      </c>
      <c r="O12" s="195" t="s">
        <v>396</v>
      </c>
      <c r="P12" s="221" t="s">
        <v>393</v>
      </c>
      <c r="Q12" s="193" t="s">
        <v>394</v>
      </c>
      <c r="R12" s="193" t="s">
        <v>395</v>
      </c>
      <c r="S12" s="195" t="s">
        <v>396</v>
      </c>
      <c r="T12" s="221" t="s">
        <v>393</v>
      </c>
      <c r="U12" s="193" t="s">
        <v>394</v>
      </c>
      <c r="V12" s="193" t="s">
        <v>395</v>
      </c>
      <c r="W12" s="195" t="s">
        <v>396</v>
      </c>
      <c r="X12" s="221" t="s">
        <v>393</v>
      </c>
      <c r="Y12" s="193" t="s">
        <v>394</v>
      </c>
      <c r="Z12" s="193" t="s">
        <v>395</v>
      </c>
      <c r="AA12" s="195" t="s">
        <v>396</v>
      </c>
    </row>
    <row r="13" spans="2:27" ht="18.7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223"/>
      <c r="I13" s="194"/>
      <c r="J13" s="194"/>
      <c r="K13" s="196"/>
      <c r="L13" s="223"/>
      <c r="M13" s="194"/>
      <c r="N13" s="194"/>
      <c r="O13" s="196"/>
      <c r="P13" s="223"/>
      <c r="Q13" s="194"/>
      <c r="R13" s="194"/>
      <c r="S13" s="196"/>
      <c r="T13" s="223"/>
      <c r="U13" s="194"/>
      <c r="V13" s="194"/>
      <c r="W13" s="196"/>
      <c r="X13" s="222"/>
      <c r="Y13" s="194"/>
      <c r="Z13" s="194"/>
      <c r="AA13" s="196"/>
    </row>
    <row r="14" spans="2:27">
      <c r="B14" s="231"/>
      <c r="C14" s="213" t="s">
        <v>7</v>
      </c>
      <c r="D14" s="234"/>
      <c r="E14" s="216" t="s">
        <v>9</v>
      </c>
      <c r="F14" s="35" t="s">
        <v>52</v>
      </c>
      <c r="G14" s="44" t="s">
        <v>53</v>
      </c>
      <c r="H14" s="71">
        <v>519</v>
      </c>
      <c r="I14" s="93">
        <f>+'[2]13- Costo 2013'!$N$9</f>
        <v>63698.189573565149</v>
      </c>
      <c r="J14" s="20">
        <f>+H14/H11</f>
        <v>0.69477911646586343</v>
      </c>
      <c r="K14" s="7">
        <f>+H14*I14</f>
        <v>33059360.388680313</v>
      </c>
      <c r="L14" s="71">
        <f>+N14*$L$11</f>
        <v>534.56999999999994</v>
      </c>
      <c r="M14" s="98">
        <f>+'[3]Costos unitarios'!$N$9</f>
        <v>48847.195127024228</v>
      </c>
      <c r="N14" s="20">
        <v>0.69477911646586343</v>
      </c>
      <c r="O14" s="7">
        <f>+L14*M14</f>
        <v>26112245.099053338</v>
      </c>
      <c r="P14" s="71">
        <f>+R14*$P$11</f>
        <v>550.60709999999995</v>
      </c>
      <c r="Q14" s="98">
        <f>+'[4]Costos unitarios'!$N$9</f>
        <v>50192.077174907732</v>
      </c>
      <c r="R14" s="8">
        <v>0.69477911646586343</v>
      </c>
      <c r="S14" s="7">
        <f>+P14*Q14</f>
        <v>27636114.056252137</v>
      </c>
      <c r="T14" s="71">
        <f>+V14*$T$11</f>
        <v>567.12531300000001</v>
      </c>
      <c r="U14" s="98">
        <f>+'[5]Costos unitarios'!$N$9</f>
        <v>54277.687851772585</v>
      </c>
      <c r="V14" s="8">
        <v>0.69477911646586343</v>
      </c>
      <c r="W14" s="7">
        <f>+T14*U14</f>
        <v>30782250.711852826</v>
      </c>
      <c r="X14" s="71">
        <f>+Z14*$X$11</f>
        <v>584.13907238999991</v>
      </c>
      <c r="Y14" s="98">
        <f>+'[6]Costos unitarios'!$N$9</f>
        <v>53629.836638485416</v>
      </c>
      <c r="Z14" s="8">
        <v>0.69477911646586343</v>
      </c>
      <c r="AA14" s="7">
        <f>+X14*Y14</f>
        <v>31327283.026432101</v>
      </c>
    </row>
    <row r="15" spans="2:27">
      <c r="B15" s="232"/>
      <c r="C15" s="214"/>
      <c r="D15" s="235"/>
      <c r="E15" s="217"/>
      <c r="F15" s="35"/>
      <c r="G15" s="44" t="s">
        <v>427</v>
      </c>
      <c r="H15" s="5">
        <f>+J15*H11</f>
        <v>261</v>
      </c>
      <c r="I15" s="96"/>
      <c r="J15" s="20">
        <v>0.3493975903614458</v>
      </c>
      <c r="K15" s="80">
        <f>+H15*I15</f>
        <v>0</v>
      </c>
      <c r="L15" s="67">
        <f t="shared" ref="L15" si="0">+N15*$L$11</f>
        <v>268.83</v>
      </c>
      <c r="M15" s="79"/>
      <c r="N15" s="20">
        <v>0.3493975903614458</v>
      </c>
      <c r="O15" s="80">
        <f>+L15*M15</f>
        <v>0</v>
      </c>
      <c r="P15" s="67">
        <f t="shared" ref="P15" si="1">+R15*$P$11</f>
        <v>276.89490000000001</v>
      </c>
      <c r="Q15" s="79"/>
      <c r="R15" s="20">
        <v>0.3493975903614458</v>
      </c>
      <c r="S15" s="80">
        <f>+P15*Q15</f>
        <v>0</v>
      </c>
      <c r="T15" s="67">
        <f t="shared" ref="T15" si="2">+V15*$T$11</f>
        <v>285.20174700000001</v>
      </c>
      <c r="U15" s="79"/>
      <c r="V15" s="20">
        <v>0.3493975903614458</v>
      </c>
      <c r="W15" s="80">
        <f>+T15*U15</f>
        <v>0</v>
      </c>
      <c r="X15" s="67">
        <f t="shared" ref="X15" si="3">+Z15*$X$11</f>
        <v>293.75779941000002</v>
      </c>
      <c r="Y15" s="79"/>
      <c r="Z15" s="20">
        <v>0.3493975903614458</v>
      </c>
      <c r="AA15" s="80">
        <f>+X15*Y15</f>
        <v>0</v>
      </c>
    </row>
    <row r="16" spans="2:27">
      <c r="B16" s="232"/>
      <c r="C16" s="214"/>
      <c r="D16" s="235"/>
      <c r="E16" s="217"/>
      <c r="F16" s="25" t="s">
        <v>54</v>
      </c>
      <c r="G16" s="26" t="s">
        <v>55</v>
      </c>
      <c r="H16" s="5"/>
      <c r="I16" s="97"/>
      <c r="J16" s="20"/>
      <c r="K16" s="80">
        <f t="shared" ref="K16:K79" si="4">+H16*I16</f>
        <v>0</v>
      </c>
      <c r="L16" s="5"/>
      <c r="M16" s="20"/>
      <c r="N16" s="20"/>
      <c r="O16" s="80">
        <f t="shared" ref="O16:O79" si="5">+L16*M16</f>
        <v>0</v>
      </c>
      <c r="P16" s="5"/>
      <c r="Q16" s="20"/>
      <c r="R16" s="20"/>
      <c r="S16" s="80">
        <f>+P16*Q16</f>
        <v>0</v>
      </c>
      <c r="T16" s="5"/>
      <c r="U16" s="20"/>
      <c r="V16" s="20"/>
      <c r="W16" s="80">
        <f t="shared" ref="W16:W79" si="6">+T16*U16</f>
        <v>0</v>
      </c>
      <c r="X16" s="5"/>
      <c r="Y16" s="20"/>
      <c r="Z16" s="20"/>
      <c r="AA16" s="80">
        <f t="shared" ref="AA16:AA79" si="7">+X16*Y16</f>
        <v>0</v>
      </c>
    </row>
    <row r="17" spans="2:27">
      <c r="B17" s="232"/>
      <c r="C17" s="214"/>
      <c r="D17" s="235"/>
      <c r="E17" s="217"/>
      <c r="F17" s="25" t="s">
        <v>56</v>
      </c>
      <c r="G17" s="27" t="s">
        <v>57</v>
      </c>
      <c r="H17" s="73"/>
      <c r="I17" s="79"/>
      <c r="J17" s="20"/>
      <c r="K17" s="80">
        <f t="shared" si="4"/>
        <v>0</v>
      </c>
      <c r="L17" s="73"/>
      <c r="M17" s="99"/>
      <c r="N17" s="20"/>
      <c r="O17" s="80">
        <f t="shared" si="5"/>
        <v>0</v>
      </c>
      <c r="P17" s="73"/>
      <c r="Q17" s="99"/>
      <c r="R17" s="20"/>
      <c r="S17" s="80">
        <f t="shared" ref="S17:S80" si="8">+P17*Q17</f>
        <v>0</v>
      </c>
      <c r="T17" s="73"/>
      <c r="U17" s="99"/>
      <c r="V17" s="20"/>
      <c r="W17" s="80">
        <f t="shared" si="6"/>
        <v>0</v>
      </c>
      <c r="X17" s="5"/>
      <c r="Y17" s="99"/>
      <c r="Z17" s="20"/>
      <c r="AA17" s="80">
        <f t="shared" si="7"/>
        <v>0</v>
      </c>
    </row>
    <row r="18" spans="2:27">
      <c r="B18" s="232"/>
      <c r="C18" s="214"/>
      <c r="D18" s="235"/>
      <c r="E18" s="217"/>
      <c r="F18" s="25" t="s">
        <v>58</v>
      </c>
      <c r="G18" s="27" t="s">
        <v>59</v>
      </c>
      <c r="H18" s="67">
        <v>0</v>
      </c>
      <c r="I18" s="97">
        <f>+'[2]13- Costo 2013'!$N12</f>
        <v>63698.189573565141</v>
      </c>
      <c r="J18" s="20">
        <f t="shared" ref="J18:J81" si="9">+H18/$H$11</f>
        <v>0</v>
      </c>
      <c r="K18" s="80">
        <f t="shared" si="4"/>
        <v>0</v>
      </c>
      <c r="L18" s="67">
        <f t="shared" ref="L18:L80" si="10">+N18*$L$11</f>
        <v>0</v>
      </c>
      <c r="M18" s="97">
        <f>+'[3]Costos unitarios'!$N12</f>
        <v>48847.195127024221</v>
      </c>
      <c r="N18" s="20">
        <v>0</v>
      </c>
      <c r="O18" s="80">
        <f t="shared" si="5"/>
        <v>0</v>
      </c>
      <c r="P18" s="67">
        <f t="shared" ref="P18:P80" si="11">+R18*$P$11</f>
        <v>0</v>
      </c>
      <c r="Q18" s="97">
        <f>+'[4]Costos unitarios'!$N12</f>
        <v>50192.077174907732</v>
      </c>
      <c r="R18" s="20">
        <v>0</v>
      </c>
      <c r="S18" s="80">
        <f t="shared" si="8"/>
        <v>0</v>
      </c>
      <c r="T18" s="67">
        <f t="shared" ref="T18:T80" si="12">+V18*$T$11</f>
        <v>0</v>
      </c>
      <c r="U18" s="97">
        <f>+'[5]Costos unitarios'!$N12</f>
        <v>54277.687851772585</v>
      </c>
      <c r="V18" s="20">
        <v>0</v>
      </c>
      <c r="W18" s="80">
        <f t="shared" si="6"/>
        <v>0</v>
      </c>
      <c r="X18" s="67">
        <f t="shared" ref="X18:X80" si="13">+Z18*$X$11</f>
        <v>0</v>
      </c>
      <c r="Y18" s="97">
        <f>+'[6]Costos unitarios'!$N12</f>
        <v>53629.836638485416</v>
      </c>
      <c r="Z18" s="20">
        <v>0</v>
      </c>
      <c r="AA18" s="80">
        <f t="shared" si="7"/>
        <v>0</v>
      </c>
    </row>
    <row r="19" spans="2:27" ht="13.8" thickBot="1">
      <c r="B19" s="232"/>
      <c r="C19" s="214"/>
      <c r="D19" s="236"/>
      <c r="E19" s="218"/>
      <c r="F19" s="33" t="s">
        <v>60</v>
      </c>
      <c r="G19" s="34" t="s">
        <v>61</v>
      </c>
      <c r="H19" s="67">
        <v>0</v>
      </c>
      <c r="I19" s="97">
        <f>+'[2]13- Costo 2013'!$N13</f>
        <v>63698.189573565134</v>
      </c>
      <c r="J19" s="20">
        <f t="shared" si="9"/>
        <v>0</v>
      </c>
      <c r="K19" s="80">
        <f t="shared" si="4"/>
        <v>0</v>
      </c>
      <c r="L19" s="67">
        <f t="shared" si="10"/>
        <v>0</v>
      </c>
      <c r="M19" s="97">
        <f>+'[3]Costos unitarios'!$N13</f>
        <v>48847.195127024221</v>
      </c>
      <c r="N19" s="20">
        <v>0</v>
      </c>
      <c r="O19" s="80">
        <f t="shared" si="5"/>
        <v>0</v>
      </c>
      <c r="P19" s="67">
        <f t="shared" si="11"/>
        <v>0</v>
      </c>
      <c r="Q19" s="97">
        <f>+'[4]Costos unitarios'!$N13</f>
        <v>50192.077174907739</v>
      </c>
      <c r="R19" s="20">
        <v>0</v>
      </c>
      <c r="S19" s="80">
        <f t="shared" si="8"/>
        <v>0</v>
      </c>
      <c r="T19" s="67">
        <f t="shared" si="12"/>
        <v>0</v>
      </c>
      <c r="U19" s="97">
        <f>+'[5]Costos unitarios'!$N13</f>
        <v>54277.687851772585</v>
      </c>
      <c r="V19" s="20">
        <v>0</v>
      </c>
      <c r="W19" s="80">
        <f t="shared" si="6"/>
        <v>0</v>
      </c>
      <c r="X19" s="67">
        <f t="shared" si="13"/>
        <v>0</v>
      </c>
      <c r="Y19" s="97">
        <f>+'[6]Costos unitarios'!$N13</f>
        <v>53629.836638485416</v>
      </c>
      <c r="Z19" s="20">
        <v>0</v>
      </c>
      <c r="AA19" s="80">
        <f t="shared" si="7"/>
        <v>0</v>
      </c>
    </row>
    <row r="20" spans="2:27">
      <c r="B20" s="232"/>
      <c r="C20" s="214"/>
      <c r="D20" s="234"/>
      <c r="E20" s="219" t="s">
        <v>10</v>
      </c>
      <c r="F20" s="35"/>
      <c r="G20" s="44" t="s">
        <v>44</v>
      </c>
      <c r="H20" s="67">
        <v>55</v>
      </c>
      <c r="I20" s="97">
        <f>+'[2]13- Costo 2013'!$N14</f>
        <v>255668.47563220988</v>
      </c>
      <c r="J20" s="20">
        <f t="shared" si="9"/>
        <v>7.3627844712182061E-2</v>
      </c>
      <c r="K20" s="80">
        <f t="shared" si="4"/>
        <v>14061766.159771543</v>
      </c>
      <c r="L20" s="67">
        <f t="shared" si="10"/>
        <v>56.65</v>
      </c>
      <c r="M20" s="97">
        <f>+'[3]Costos unitarios'!$N14</f>
        <v>219860.63229493334</v>
      </c>
      <c r="N20" s="20">
        <v>7.3627844712182061E-2</v>
      </c>
      <c r="O20" s="80">
        <f t="shared" si="5"/>
        <v>12455104.819507973</v>
      </c>
      <c r="P20" s="67">
        <f t="shared" si="11"/>
        <v>58.349499999999999</v>
      </c>
      <c r="Q20" s="97">
        <f>+'[4]Costos unitarios'!$N14</f>
        <v>203979.44940075383</v>
      </c>
      <c r="R20" s="20">
        <v>7.3627844712182061E-2</v>
      </c>
      <c r="S20" s="80">
        <f t="shared" si="8"/>
        <v>11902098.882809285</v>
      </c>
      <c r="T20" s="67">
        <f t="shared" si="12"/>
        <v>60.099984999999997</v>
      </c>
      <c r="U20" s="97">
        <f>+'[5]Costos unitarios'!$N14</f>
        <v>239335.28103627029</v>
      </c>
      <c r="V20" s="20">
        <v>7.3627844712182061E-2</v>
      </c>
      <c r="W20" s="80">
        <f t="shared" si="6"/>
        <v>14384046.800250627</v>
      </c>
      <c r="X20" s="67">
        <f t="shared" si="13"/>
        <v>61.902984549999999</v>
      </c>
      <c r="Y20" s="97">
        <f>+'[6]Costos unitarios'!$N14</f>
        <v>235913.70714867226</v>
      </c>
      <c r="Z20" s="20">
        <v>7.3627844712182061E-2</v>
      </c>
      <c r="AA20" s="80">
        <f t="shared" si="7"/>
        <v>14603762.568757484</v>
      </c>
    </row>
    <row r="21" spans="2:27">
      <c r="B21" s="232"/>
      <c r="C21" s="214"/>
      <c r="D21" s="235"/>
      <c r="E21" s="217"/>
      <c r="F21" s="25" t="s">
        <v>62</v>
      </c>
      <c r="G21" s="27" t="s">
        <v>63</v>
      </c>
      <c r="H21" s="67">
        <v>0</v>
      </c>
      <c r="I21" s="97"/>
      <c r="J21" s="20">
        <f t="shared" si="9"/>
        <v>0</v>
      </c>
      <c r="K21" s="80">
        <f t="shared" si="4"/>
        <v>0</v>
      </c>
      <c r="L21" s="67">
        <f t="shared" si="10"/>
        <v>0</v>
      </c>
      <c r="M21" s="97"/>
      <c r="N21" s="20">
        <v>0</v>
      </c>
      <c r="O21" s="80">
        <f t="shared" si="5"/>
        <v>0</v>
      </c>
      <c r="P21" s="67">
        <f t="shared" si="11"/>
        <v>0</v>
      </c>
      <c r="Q21" s="97"/>
      <c r="R21" s="20">
        <v>0</v>
      </c>
      <c r="S21" s="80">
        <f t="shared" si="8"/>
        <v>0</v>
      </c>
      <c r="T21" s="67">
        <f t="shared" si="12"/>
        <v>0</v>
      </c>
      <c r="U21" s="97"/>
      <c r="V21" s="20">
        <v>0</v>
      </c>
      <c r="W21" s="80">
        <f t="shared" si="6"/>
        <v>0</v>
      </c>
      <c r="X21" s="67">
        <f t="shared" si="13"/>
        <v>0</v>
      </c>
      <c r="Y21" s="97"/>
      <c r="Z21" s="20">
        <v>0</v>
      </c>
      <c r="AA21" s="80">
        <f t="shared" si="7"/>
        <v>0</v>
      </c>
    </row>
    <row r="22" spans="2:27" ht="13.8" thickBot="1">
      <c r="B22" s="233"/>
      <c r="C22" s="215"/>
      <c r="D22" s="236"/>
      <c r="E22" s="220"/>
      <c r="F22" s="33" t="s">
        <v>64</v>
      </c>
      <c r="G22" s="34" t="s">
        <v>65</v>
      </c>
      <c r="H22" s="67">
        <v>0</v>
      </c>
      <c r="I22" s="97"/>
      <c r="J22" s="20">
        <f t="shared" si="9"/>
        <v>0</v>
      </c>
      <c r="K22" s="80">
        <f t="shared" si="4"/>
        <v>0</v>
      </c>
      <c r="L22" s="67">
        <f t="shared" si="10"/>
        <v>0</v>
      </c>
      <c r="M22" s="97"/>
      <c r="N22" s="20">
        <v>0</v>
      </c>
      <c r="O22" s="80">
        <f t="shared" si="5"/>
        <v>0</v>
      </c>
      <c r="P22" s="67">
        <f t="shared" si="11"/>
        <v>0</v>
      </c>
      <c r="Q22" s="97"/>
      <c r="R22" s="20">
        <v>0</v>
      </c>
      <c r="S22" s="80">
        <f t="shared" si="8"/>
        <v>0</v>
      </c>
      <c r="T22" s="67">
        <f t="shared" si="12"/>
        <v>0</v>
      </c>
      <c r="U22" s="97"/>
      <c r="V22" s="20">
        <v>0</v>
      </c>
      <c r="W22" s="80">
        <f t="shared" si="6"/>
        <v>0</v>
      </c>
      <c r="X22" s="67">
        <f t="shared" si="13"/>
        <v>0</v>
      </c>
      <c r="Y22" s="97"/>
      <c r="Z22" s="20">
        <v>0</v>
      </c>
      <c r="AA22" s="80">
        <f t="shared" si="7"/>
        <v>0</v>
      </c>
    </row>
    <row r="23" spans="2:27">
      <c r="B23" s="231"/>
      <c r="C23" s="214" t="s">
        <v>11</v>
      </c>
      <c r="D23" s="234"/>
      <c r="E23" s="216" t="s">
        <v>15</v>
      </c>
      <c r="F23" s="31" t="s">
        <v>66</v>
      </c>
      <c r="G23" s="32" t="s">
        <v>67</v>
      </c>
      <c r="H23" s="67">
        <v>0</v>
      </c>
      <c r="I23" s="97">
        <f>+'[2]13- Costo 2013'!$N17</f>
        <v>15545.178651272307</v>
      </c>
      <c r="J23" s="20">
        <f t="shared" si="9"/>
        <v>0</v>
      </c>
      <c r="K23" s="80">
        <f t="shared" si="4"/>
        <v>0</v>
      </c>
      <c r="L23" s="67">
        <f t="shared" si="10"/>
        <v>0</v>
      </c>
      <c r="M23" s="97">
        <f>+'[3]Costos unitarios'!$N17</f>
        <v>15827.798489027009</v>
      </c>
      <c r="N23" s="20">
        <v>0</v>
      </c>
      <c r="O23" s="80">
        <f t="shared" si="5"/>
        <v>0</v>
      </c>
      <c r="P23" s="67">
        <f t="shared" si="11"/>
        <v>0</v>
      </c>
      <c r="Q23" s="97">
        <f>+'[4]Costos unitarios'!$N17</f>
        <v>15611.249513137203</v>
      </c>
      <c r="R23" s="20">
        <v>0</v>
      </c>
      <c r="S23" s="80">
        <f t="shared" si="8"/>
        <v>0</v>
      </c>
      <c r="T23" s="67">
        <f t="shared" si="12"/>
        <v>0</v>
      </c>
      <c r="U23" s="97">
        <f>+'[5]Costos unitarios'!$N17</f>
        <v>38749.037820405028</v>
      </c>
      <c r="V23" s="20">
        <v>0</v>
      </c>
      <c r="W23" s="80">
        <f t="shared" si="6"/>
        <v>0</v>
      </c>
      <c r="X23" s="67">
        <f t="shared" si="13"/>
        <v>0</v>
      </c>
      <c r="Y23" s="97">
        <f>+'[6]Costos unitarios'!$N17</f>
        <v>50722.218949030765</v>
      </c>
      <c r="Z23" s="20">
        <v>0</v>
      </c>
      <c r="AA23" s="80">
        <f t="shared" si="7"/>
        <v>0</v>
      </c>
    </row>
    <row r="24" spans="2:27">
      <c r="B24" s="232"/>
      <c r="C24" s="214"/>
      <c r="D24" s="235"/>
      <c r="E24" s="217"/>
      <c r="F24" s="25" t="s">
        <v>68</v>
      </c>
      <c r="G24" s="27" t="s">
        <v>69</v>
      </c>
      <c r="H24" s="67">
        <v>0</v>
      </c>
      <c r="I24" s="97"/>
      <c r="J24" s="20">
        <f t="shared" si="9"/>
        <v>0</v>
      </c>
      <c r="K24" s="80">
        <f t="shared" si="4"/>
        <v>0</v>
      </c>
      <c r="L24" s="67">
        <f t="shared" si="10"/>
        <v>0</v>
      </c>
      <c r="M24" s="97"/>
      <c r="N24" s="20">
        <v>0</v>
      </c>
      <c r="O24" s="80">
        <f t="shared" si="5"/>
        <v>0</v>
      </c>
      <c r="P24" s="67">
        <f t="shared" si="11"/>
        <v>0</v>
      </c>
      <c r="Q24" s="97"/>
      <c r="R24" s="20">
        <v>0</v>
      </c>
      <c r="S24" s="80">
        <f t="shared" si="8"/>
        <v>0</v>
      </c>
      <c r="T24" s="67">
        <f t="shared" si="12"/>
        <v>0</v>
      </c>
      <c r="U24" s="97"/>
      <c r="V24" s="20">
        <v>0</v>
      </c>
      <c r="W24" s="80">
        <f t="shared" si="6"/>
        <v>0</v>
      </c>
      <c r="X24" s="67">
        <f t="shared" si="13"/>
        <v>0</v>
      </c>
      <c r="Y24" s="97"/>
      <c r="Z24" s="20">
        <v>0</v>
      </c>
      <c r="AA24" s="80">
        <f t="shared" si="7"/>
        <v>0</v>
      </c>
    </row>
    <row r="25" spans="2:27">
      <c r="B25" s="232"/>
      <c r="C25" s="214"/>
      <c r="D25" s="235"/>
      <c r="E25" s="217"/>
      <c r="F25" s="25" t="s">
        <v>70</v>
      </c>
      <c r="G25" s="27" t="s">
        <v>71</v>
      </c>
      <c r="H25" s="67">
        <v>0</v>
      </c>
      <c r="I25" s="97">
        <f>+'[2]13- Costo 2013'!$N19</f>
        <v>15545.178651272305</v>
      </c>
      <c r="J25" s="20">
        <f t="shared" si="9"/>
        <v>0</v>
      </c>
      <c r="K25" s="80">
        <f t="shared" si="4"/>
        <v>0</v>
      </c>
      <c r="L25" s="67">
        <f t="shared" si="10"/>
        <v>0</v>
      </c>
      <c r="M25" s="97">
        <f>+'[3]Costos unitarios'!$N19</f>
        <v>15827.798489027009</v>
      </c>
      <c r="N25" s="20">
        <v>0</v>
      </c>
      <c r="O25" s="80">
        <f t="shared" si="5"/>
        <v>0</v>
      </c>
      <c r="P25" s="67">
        <f t="shared" si="11"/>
        <v>0</v>
      </c>
      <c r="Q25" s="97">
        <f>+'[4]Costos unitarios'!$N19</f>
        <v>15611.249513137203</v>
      </c>
      <c r="R25" s="20">
        <v>0</v>
      </c>
      <c r="S25" s="80">
        <f t="shared" si="8"/>
        <v>0</v>
      </c>
      <c r="T25" s="67">
        <f t="shared" si="12"/>
        <v>0</v>
      </c>
      <c r="U25" s="97">
        <f>+'[5]Costos unitarios'!$N19</f>
        <v>38749.037820405028</v>
      </c>
      <c r="V25" s="20">
        <v>0</v>
      </c>
      <c r="W25" s="80">
        <f t="shared" si="6"/>
        <v>0</v>
      </c>
      <c r="X25" s="67">
        <f t="shared" si="13"/>
        <v>0</v>
      </c>
      <c r="Y25" s="97">
        <f>+'[6]Costos unitarios'!$N19</f>
        <v>50722.21894903075</v>
      </c>
      <c r="Z25" s="20">
        <v>0</v>
      </c>
      <c r="AA25" s="80">
        <f t="shared" si="7"/>
        <v>0</v>
      </c>
    </row>
    <row r="26" spans="2:27" ht="13.8" thickBot="1">
      <c r="B26" s="232"/>
      <c r="C26" s="214"/>
      <c r="D26" s="236"/>
      <c r="E26" s="220"/>
      <c r="F26" s="33" t="s">
        <v>72</v>
      </c>
      <c r="G26" s="34" t="s">
        <v>73</v>
      </c>
      <c r="H26" s="67">
        <v>0</v>
      </c>
      <c r="I26" s="97">
        <f>+'[2]13- Costo 2013'!$N20</f>
        <v>15545.178651272307</v>
      </c>
      <c r="J26" s="20">
        <f t="shared" si="9"/>
        <v>0</v>
      </c>
      <c r="K26" s="80">
        <f t="shared" si="4"/>
        <v>0</v>
      </c>
      <c r="L26" s="67">
        <f t="shared" si="10"/>
        <v>0</v>
      </c>
      <c r="M26" s="97">
        <f>+'[3]Costos unitarios'!$N20</f>
        <v>15827.798489027011</v>
      </c>
      <c r="N26" s="20">
        <v>0</v>
      </c>
      <c r="O26" s="80">
        <f t="shared" si="5"/>
        <v>0</v>
      </c>
      <c r="P26" s="67">
        <f t="shared" si="11"/>
        <v>0</v>
      </c>
      <c r="Q26" s="97">
        <f>+'[4]Costos unitarios'!$N20</f>
        <v>15611.249513137203</v>
      </c>
      <c r="R26" s="20">
        <v>0</v>
      </c>
      <c r="S26" s="80">
        <f t="shared" si="8"/>
        <v>0</v>
      </c>
      <c r="T26" s="67">
        <f t="shared" si="12"/>
        <v>0</v>
      </c>
      <c r="U26" s="97">
        <f>+'[5]Costos unitarios'!$N20</f>
        <v>38749.037820405028</v>
      </c>
      <c r="V26" s="20">
        <v>0</v>
      </c>
      <c r="W26" s="80">
        <f t="shared" si="6"/>
        <v>0</v>
      </c>
      <c r="X26" s="67">
        <f t="shared" si="13"/>
        <v>0</v>
      </c>
      <c r="Y26" s="97">
        <f>+'[6]Costos unitarios'!$N20</f>
        <v>50722.218949030757</v>
      </c>
      <c r="Z26" s="20">
        <v>0</v>
      </c>
      <c r="AA26" s="80">
        <f t="shared" si="7"/>
        <v>0</v>
      </c>
    </row>
    <row r="27" spans="2:27" ht="13.8" thickBot="1">
      <c r="B27" s="232"/>
      <c r="C27" s="214"/>
      <c r="D27" s="45"/>
      <c r="E27" s="46" t="s">
        <v>16</v>
      </c>
      <c r="F27" s="41" t="s">
        <v>74</v>
      </c>
      <c r="G27" s="42" t="s">
        <v>49</v>
      </c>
      <c r="H27" s="67">
        <v>0</v>
      </c>
      <c r="I27" s="97"/>
      <c r="J27" s="20">
        <f t="shared" si="9"/>
        <v>0</v>
      </c>
      <c r="K27" s="80">
        <f t="shared" si="4"/>
        <v>0</v>
      </c>
      <c r="L27" s="67">
        <f t="shared" si="10"/>
        <v>0</v>
      </c>
      <c r="M27" s="97"/>
      <c r="N27" s="20">
        <v>0</v>
      </c>
      <c r="O27" s="80">
        <f t="shared" si="5"/>
        <v>0</v>
      </c>
      <c r="P27" s="67">
        <f t="shared" si="11"/>
        <v>0</v>
      </c>
      <c r="Q27" s="97"/>
      <c r="R27" s="20">
        <v>0</v>
      </c>
      <c r="S27" s="80">
        <f t="shared" si="8"/>
        <v>0</v>
      </c>
      <c r="T27" s="67">
        <f t="shared" si="12"/>
        <v>0</v>
      </c>
      <c r="U27" s="97"/>
      <c r="V27" s="20">
        <v>0</v>
      </c>
      <c r="W27" s="80">
        <f t="shared" si="6"/>
        <v>0</v>
      </c>
      <c r="X27" s="67">
        <f t="shared" si="13"/>
        <v>0</v>
      </c>
      <c r="Y27" s="97"/>
      <c r="Z27" s="20">
        <v>0</v>
      </c>
      <c r="AA27" s="80">
        <f t="shared" si="7"/>
        <v>0</v>
      </c>
    </row>
    <row r="28" spans="2:27">
      <c r="B28" s="232"/>
      <c r="C28" s="214"/>
      <c r="D28" s="234"/>
      <c r="E28" s="216" t="s">
        <v>14</v>
      </c>
      <c r="F28" s="31">
        <v>334</v>
      </c>
      <c r="G28" s="37" t="s">
        <v>3</v>
      </c>
      <c r="H28" s="67">
        <v>0</v>
      </c>
      <c r="I28" s="97">
        <f>+'[2]13- Costo 2013'!$N22</f>
        <v>0</v>
      </c>
      <c r="J28" s="20">
        <f t="shared" si="9"/>
        <v>0</v>
      </c>
      <c r="K28" s="80">
        <f t="shared" si="4"/>
        <v>0</v>
      </c>
      <c r="L28" s="67">
        <f t="shared" si="10"/>
        <v>0</v>
      </c>
      <c r="M28" s="97">
        <f>+'[3]Costos unitarios'!$N22</f>
        <v>0</v>
      </c>
      <c r="N28" s="20">
        <v>0</v>
      </c>
      <c r="O28" s="80">
        <f t="shared" si="5"/>
        <v>0</v>
      </c>
      <c r="P28" s="67">
        <f t="shared" si="11"/>
        <v>0</v>
      </c>
      <c r="Q28" s="97">
        <f>+'[4]Costos unitarios'!$N22</f>
        <v>0</v>
      </c>
      <c r="R28" s="20">
        <v>0</v>
      </c>
      <c r="S28" s="80">
        <f t="shared" si="8"/>
        <v>0</v>
      </c>
      <c r="T28" s="67">
        <f t="shared" si="12"/>
        <v>0</v>
      </c>
      <c r="U28" s="97">
        <f>+'[5]Costos unitarios'!$N22</f>
        <v>0</v>
      </c>
      <c r="V28" s="20">
        <v>0</v>
      </c>
      <c r="W28" s="80">
        <f t="shared" si="6"/>
        <v>0</v>
      </c>
      <c r="X28" s="67">
        <f t="shared" si="13"/>
        <v>0</v>
      </c>
      <c r="Y28" s="97">
        <f>+'[6]Costos unitarios'!$N22</f>
        <v>0</v>
      </c>
      <c r="Z28" s="20">
        <v>0</v>
      </c>
      <c r="AA28" s="80">
        <f t="shared" si="7"/>
        <v>0</v>
      </c>
    </row>
    <row r="29" spans="2:27">
      <c r="B29" s="232"/>
      <c r="C29" s="214"/>
      <c r="D29" s="235"/>
      <c r="E29" s="217"/>
      <c r="F29" s="25"/>
      <c r="G29" s="28" t="s">
        <v>4</v>
      </c>
      <c r="H29" s="67">
        <v>0</v>
      </c>
      <c r="I29" s="97">
        <f>+'[2]13- Costo 2013'!$N23</f>
        <v>0</v>
      </c>
      <c r="J29" s="20">
        <f t="shared" si="9"/>
        <v>0</v>
      </c>
      <c r="K29" s="80">
        <f t="shared" si="4"/>
        <v>0</v>
      </c>
      <c r="L29" s="67">
        <f t="shared" si="10"/>
        <v>0</v>
      </c>
      <c r="M29" s="97">
        <f>+'[3]Costos unitarios'!$N23</f>
        <v>0</v>
      </c>
      <c r="N29" s="20">
        <v>0</v>
      </c>
      <c r="O29" s="80">
        <f t="shared" si="5"/>
        <v>0</v>
      </c>
      <c r="P29" s="67">
        <f t="shared" si="11"/>
        <v>0</v>
      </c>
      <c r="Q29" s="97">
        <f>+'[4]Costos unitarios'!$N23</f>
        <v>0</v>
      </c>
      <c r="R29" s="20">
        <v>0</v>
      </c>
      <c r="S29" s="80">
        <f t="shared" si="8"/>
        <v>0</v>
      </c>
      <c r="T29" s="67">
        <f t="shared" si="12"/>
        <v>0</v>
      </c>
      <c r="U29" s="97">
        <f>+'[5]Costos unitarios'!$N23</f>
        <v>0</v>
      </c>
      <c r="V29" s="20">
        <v>0</v>
      </c>
      <c r="W29" s="80">
        <f t="shared" si="6"/>
        <v>0</v>
      </c>
      <c r="X29" s="67">
        <f t="shared" si="13"/>
        <v>0</v>
      </c>
      <c r="Y29" s="97">
        <f>+'[6]Costos unitarios'!$N23</f>
        <v>0</v>
      </c>
      <c r="Z29" s="20">
        <v>0</v>
      </c>
      <c r="AA29" s="80">
        <f t="shared" si="7"/>
        <v>0</v>
      </c>
    </row>
    <row r="30" spans="2:27">
      <c r="B30" s="232"/>
      <c r="C30" s="214"/>
      <c r="D30" s="235"/>
      <c r="E30" s="217"/>
      <c r="F30" s="25"/>
      <c r="G30" s="28" t="s">
        <v>45</v>
      </c>
      <c r="H30" s="67">
        <v>0</v>
      </c>
      <c r="I30" s="97">
        <f>+'[2]13- Costo 2013'!$N24</f>
        <v>0</v>
      </c>
      <c r="J30" s="20">
        <f t="shared" si="9"/>
        <v>0</v>
      </c>
      <c r="K30" s="80">
        <f t="shared" si="4"/>
        <v>0</v>
      </c>
      <c r="L30" s="67">
        <f t="shared" si="10"/>
        <v>0</v>
      </c>
      <c r="M30" s="97">
        <f>+'[3]Costos unitarios'!$N24</f>
        <v>0</v>
      </c>
      <c r="N30" s="20">
        <v>0</v>
      </c>
      <c r="O30" s="80">
        <f t="shared" si="5"/>
        <v>0</v>
      </c>
      <c r="P30" s="67">
        <f t="shared" si="11"/>
        <v>0</v>
      </c>
      <c r="Q30" s="97">
        <f>+'[4]Costos unitarios'!$N24</f>
        <v>0</v>
      </c>
      <c r="R30" s="20">
        <v>0</v>
      </c>
      <c r="S30" s="80">
        <f t="shared" si="8"/>
        <v>0</v>
      </c>
      <c r="T30" s="67">
        <f t="shared" si="12"/>
        <v>0</v>
      </c>
      <c r="U30" s="97">
        <f>+'[5]Costos unitarios'!$N24</f>
        <v>0</v>
      </c>
      <c r="V30" s="20">
        <v>0</v>
      </c>
      <c r="W30" s="80">
        <f t="shared" si="6"/>
        <v>0</v>
      </c>
      <c r="X30" s="67">
        <f t="shared" si="13"/>
        <v>0</v>
      </c>
      <c r="Y30" s="97">
        <f>+'[6]Costos unitarios'!$N24</f>
        <v>0</v>
      </c>
      <c r="Z30" s="20">
        <v>0</v>
      </c>
      <c r="AA30" s="80">
        <f t="shared" si="7"/>
        <v>0</v>
      </c>
    </row>
    <row r="31" spans="2:27" ht="13.8" thickBot="1">
      <c r="B31" s="232"/>
      <c r="C31" s="214"/>
      <c r="D31" s="236"/>
      <c r="E31" s="220"/>
      <c r="F31" s="33"/>
      <c r="G31" s="43" t="s">
        <v>5</v>
      </c>
      <c r="H31" s="67">
        <v>0</v>
      </c>
      <c r="I31" s="97">
        <f>+'[2]13- Costo 2013'!$N25</f>
        <v>0</v>
      </c>
      <c r="J31" s="20">
        <f t="shared" si="9"/>
        <v>0</v>
      </c>
      <c r="K31" s="80">
        <f t="shared" si="4"/>
        <v>0</v>
      </c>
      <c r="L31" s="67">
        <f t="shared" si="10"/>
        <v>0</v>
      </c>
      <c r="M31" s="97">
        <f>+'[3]Costos unitarios'!$N25</f>
        <v>0</v>
      </c>
      <c r="N31" s="20">
        <v>0</v>
      </c>
      <c r="O31" s="80">
        <f t="shared" si="5"/>
        <v>0</v>
      </c>
      <c r="P31" s="67">
        <f t="shared" si="11"/>
        <v>0</v>
      </c>
      <c r="Q31" s="97">
        <f>+'[4]Costos unitarios'!$N25</f>
        <v>0</v>
      </c>
      <c r="R31" s="20">
        <v>0</v>
      </c>
      <c r="S31" s="80">
        <f t="shared" si="8"/>
        <v>0</v>
      </c>
      <c r="T31" s="67">
        <f t="shared" si="12"/>
        <v>0</v>
      </c>
      <c r="U31" s="97">
        <f>+'[5]Costos unitarios'!$N25</f>
        <v>0</v>
      </c>
      <c r="V31" s="20">
        <v>0</v>
      </c>
      <c r="W31" s="80">
        <f t="shared" si="6"/>
        <v>0</v>
      </c>
      <c r="X31" s="67">
        <f t="shared" si="13"/>
        <v>0</v>
      </c>
      <c r="Y31" s="97">
        <f>+'[6]Costos unitarios'!$N25</f>
        <v>0</v>
      </c>
      <c r="Z31" s="20">
        <v>0</v>
      </c>
      <c r="AA31" s="80">
        <f t="shared" si="7"/>
        <v>0</v>
      </c>
    </row>
    <row r="32" spans="2:27" ht="27" thickBot="1">
      <c r="B32" s="232"/>
      <c r="C32" s="214"/>
      <c r="D32" s="45"/>
      <c r="E32" s="46" t="s">
        <v>12</v>
      </c>
      <c r="F32" s="41">
        <v>328</v>
      </c>
      <c r="G32" s="42" t="s">
        <v>46</v>
      </c>
      <c r="H32" s="67">
        <v>6</v>
      </c>
      <c r="I32" s="97">
        <f>+'[2]13- Costo 2013'!$N26</f>
        <v>44380.777741419457</v>
      </c>
      <c r="J32" s="20">
        <f t="shared" si="9"/>
        <v>8.0321285140562242E-3</v>
      </c>
      <c r="K32" s="80">
        <f t="shared" si="4"/>
        <v>266284.66644851677</v>
      </c>
      <c r="L32" s="67">
        <f t="shared" si="10"/>
        <v>6.1799999999999988</v>
      </c>
      <c r="M32" s="97">
        <f>+'[3]Costos unitarios'!$N26</f>
        <v>36411.525093694188</v>
      </c>
      <c r="N32" s="20">
        <v>8.0321285140562242E-3</v>
      </c>
      <c r="O32" s="80">
        <f t="shared" si="5"/>
        <v>225023.22507903003</v>
      </c>
      <c r="P32" s="67">
        <f t="shared" si="11"/>
        <v>6.3653999999999993</v>
      </c>
      <c r="Q32" s="97">
        <f>+'[4]Costos unitarios'!$N26</f>
        <v>36849.771636971258</v>
      </c>
      <c r="R32" s="20">
        <v>8.0321285140562242E-3</v>
      </c>
      <c r="S32" s="80">
        <f t="shared" si="8"/>
        <v>234563.53637797682</v>
      </c>
      <c r="T32" s="67">
        <f t="shared" si="12"/>
        <v>6.5563619999999991</v>
      </c>
      <c r="U32" s="97">
        <f>+'[5]Costos unitarios'!$N26</f>
        <v>122763.79346955677</v>
      </c>
      <c r="V32" s="20">
        <v>8.0321285140562242E-3</v>
      </c>
      <c r="W32" s="80">
        <f t="shared" si="6"/>
        <v>804883.8704796501</v>
      </c>
      <c r="X32" s="67">
        <f t="shared" si="13"/>
        <v>6.7530528599999995</v>
      </c>
      <c r="Y32" s="97">
        <f>+'[6]Costos unitarios'!$N26</f>
        <v>209177.68052374007</v>
      </c>
      <c r="Z32" s="20">
        <v>8.0321285140562242E-3</v>
      </c>
      <c r="AA32" s="80">
        <f t="shared" si="7"/>
        <v>1412587.9337090091</v>
      </c>
    </row>
    <row r="33" spans="2:27">
      <c r="B33" s="232"/>
      <c r="C33" s="214"/>
      <c r="D33" s="234"/>
      <c r="E33" s="216" t="s">
        <v>13</v>
      </c>
      <c r="F33" s="31" t="s">
        <v>75</v>
      </c>
      <c r="G33" s="32" t="s">
        <v>76</v>
      </c>
      <c r="H33" s="67">
        <v>39</v>
      </c>
      <c r="I33" s="97">
        <f>+'[2]13- Costo 2013'!$N27</f>
        <v>28603.237349109193</v>
      </c>
      <c r="J33" s="20">
        <f t="shared" si="9"/>
        <v>5.2208835341365459E-2</v>
      </c>
      <c r="K33" s="80">
        <f t="shared" si="4"/>
        <v>1115526.2566152585</v>
      </c>
      <c r="L33" s="67">
        <f t="shared" si="10"/>
        <v>40.169999999999995</v>
      </c>
      <c r="M33" s="97">
        <f>+'[3]Costos unitarios'!$N27</f>
        <v>27242.648269754802</v>
      </c>
      <c r="N33" s="20">
        <v>5.2208835341365459E-2</v>
      </c>
      <c r="O33" s="80">
        <f t="shared" si="5"/>
        <v>1094337.1809960501</v>
      </c>
      <c r="P33" s="67">
        <f t="shared" si="11"/>
        <v>41.375099999999996</v>
      </c>
      <c r="Q33" s="97">
        <f>+'[4]Costos unitarios'!$N27</f>
        <v>22743.539105833745</v>
      </c>
      <c r="R33" s="20">
        <v>5.2208835341365459E-2</v>
      </c>
      <c r="S33" s="80">
        <f t="shared" si="8"/>
        <v>941016.20485778165</v>
      </c>
      <c r="T33" s="67">
        <f t="shared" si="12"/>
        <v>42.616352999999997</v>
      </c>
      <c r="U33" s="97">
        <f>+'[5]Costos unitarios'!$N27</f>
        <v>21052.094461453271</v>
      </c>
      <c r="V33" s="20">
        <v>5.2208835341365459E-2</v>
      </c>
      <c r="W33" s="80">
        <f t="shared" si="6"/>
        <v>897163.48895863746</v>
      </c>
      <c r="X33" s="67">
        <f t="shared" si="13"/>
        <v>43.894843589999994</v>
      </c>
      <c r="Y33" s="97">
        <f>+'[6]Costos unitarios'!$N27</f>
        <v>19684.671971704996</v>
      </c>
      <c r="Z33" s="20">
        <v>5.2208835341365459E-2</v>
      </c>
      <c r="AA33" s="80">
        <f t="shared" si="7"/>
        <v>864055.59731844754</v>
      </c>
    </row>
    <row r="34" spans="2:27">
      <c r="B34" s="232"/>
      <c r="C34" s="214"/>
      <c r="D34" s="235"/>
      <c r="E34" s="217"/>
      <c r="F34" s="25" t="s">
        <v>77</v>
      </c>
      <c r="G34" s="27" t="s">
        <v>78</v>
      </c>
      <c r="H34" s="67">
        <v>0</v>
      </c>
      <c r="I34" s="97"/>
      <c r="J34" s="20">
        <f t="shared" si="9"/>
        <v>0</v>
      </c>
      <c r="K34" s="80">
        <f t="shared" si="4"/>
        <v>0</v>
      </c>
      <c r="L34" s="67">
        <f t="shared" si="10"/>
        <v>0</v>
      </c>
      <c r="M34" s="97"/>
      <c r="N34" s="20">
        <v>0</v>
      </c>
      <c r="O34" s="80">
        <f t="shared" si="5"/>
        <v>0</v>
      </c>
      <c r="P34" s="67">
        <f t="shared" si="11"/>
        <v>0</v>
      </c>
      <c r="Q34" s="97"/>
      <c r="R34" s="20">
        <v>0</v>
      </c>
      <c r="S34" s="80">
        <f t="shared" si="8"/>
        <v>0</v>
      </c>
      <c r="T34" s="67">
        <f t="shared" si="12"/>
        <v>0</v>
      </c>
      <c r="U34" s="97"/>
      <c r="V34" s="20">
        <v>0</v>
      </c>
      <c r="W34" s="80">
        <f t="shared" si="6"/>
        <v>0</v>
      </c>
      <c r="X34" s="67">
        <f t="shared" si="13"/>
        <v>0</v>
      </c>
      <c r="Y34" s="97"/>
      <c r="Z34" s="20">
        <v>0</v>
      </c>
      <c r="AA34" s="80">
        <f t="shared" si="7"/>
        <v>0</v>
      </c>
    </row>
    <row r="35" spans="2:27">
      <c r="B35" s="232"/>
      <c r="C35" s="214"/>
      <c r="D35" s="235"/>
      <c r="E35" s="217"/>
      <c r="F35" s="25" t="s">
        <v>79</v>
      </c>
      <c r="G35" s="27" t="s">
        <v>80</v>
      </c>
      <c r="H35" s="67">
        <v>0</v>
      </c>
      <c r="I35" s="97"/>
      <c r="J35" s="20">
        <f t="shared" si="9"/>
        <v>0</v>
      </c>
      <c r="K35" s="80">
        <f t="shared" si="4"/>
        <v>0</v>
      </c>
      <c r="L35" s="67">
        <f t="shared" si="10"/>
        <v>0</v>
      </c>
      <c r="M35" s="97"/>
      <c r="N35" s="20">
        <v>0</v>
      </c>
      <c r="O35" s="80">
        <f t="shared" si="5"/>
        <v>0</v>
      </c>
      <c r="P35" s="67">
        <f t="shared" si="11"/>
        <v>0</v>
      </c>
      <c r="Q35" s="97"/>
      <c r="R35" s="20">
        <v>0</v>
      </c>
      <c r="S35" s="80">
        <f t="shared" si="8"/>
        <v>0</v>
      </c>
      <c r="T35" s="67">
        <f t="shared" si="12"/>
        <v>0</v>
      </c>
      <c r="U35" s="97"/>
      <c r="V35" s="20">
        <v>0</v>
      </c>
      <c r="W35" s="80">
        <f t="shared" si="6"/>
        <v>0</v>
      </c>
      <c r="X35" s="67">
        <f t="shared" si="13"/>
        <v>0</v>
      </c>
      <c r="Y35" s="97"/>
      <c r="Z35" s="20">
        <v>0</v>
      </c>
      <c r="AA35" s="80">
        <f t="shared" si="7"/>
        <v>0</v>
      </c>
    </row>
    <row r="36" spans="2:27">
      <c r="B36" s="232"/>
      <c r="C36" s="214"/>
      <c r="D36" s="235"/>
      <c r="E36" s="217"/>
      <c r="F36" s="25" t="s">
        <v>81</v>
      </c>
      <c r="G36" s="27" t="s">
        <v>82</v>
      </c>
      <c r="H36" s="67">
        <v>5</v>
      </c>
      <c r="I36" s="97">
        <f>+'[2]13- Costo 2013'!$N30</f>
        <v>28603.2373491092</v>
      </c>
      <c r="J36" s="20">
        <f t="shared" si="9"/>
        <v>6.6934404283801874E-3</v>
      </c>
      <c r="K36" s="80">
        <f t="shared" si="4"/>
        <v>143016.186745546</v>
      </c>
      <c r="L36" s="67">
        <f t="shared" si="10"/>
        <v>5.1499999999999995</v>
      </c>
      <c r="M36" s="97">
        <f>+'[3]Costos unitarios'!$N30</f>
        <v>27242.648269754802</v>
      </c>
      <c r="N36" s="20">
        <v>6.6934404283801874E-3</v>
      </c>
      <c r="O36" s="80">
        <f t="shared" si="5"/>
        <v>140299.63858923721</v>
      </c>
      <c r="P36" s="67">
        <f t="shared" si="11"/>
        <v>5.3045</v>
      </c>
      <c r="Q36" s="97">
        <f>+'[4]Costos unitarios'!$N30</f>
        <v>22743.539105833745</v>
      </c>
      <c r="R36" s="20">
        <v>6.6934404283801874E-3</v>
      </c>
      <c r="S36" s="80">
        <f t="shared" si="8"/>
        <v>120643.1031868951</v>
      </c>
      <c r="T36" s="67">
        <f t="shared" si="12"/>
        <v>5.463635</v>
      </c>
      <c r="U36" s="97">
        <f>+'[5]Costos unitarios'!$N30</f>
        <v>21052.094461453275</v>
      </c>
      <c r="V36" s="20">
        <v>6.6934404283801874E-3</v>
      </c>
      <c r="W36" s="80">
        <f t="shared" si="6"/>
        <v>115020.96012290227</v>
      </c>
      <c r="X36" s="67">
        <f t="shared" si="13"/>
        <v>5.62754405</v>
      </c>
      <c r="Y36" s="97">
        <f>+'[6]Costos unitarios'!$N30</f>
        <v>19684.671971704996</v>
      </c>
      <c r="Z36" s="20">
        <v>6.6934404283801874E-3</v>
      </c>
      <c r="AA36" s="80">
        <f t="shared" si="7"/>
        <v>110776.35863057022</v>
      </c>
    </row>
    <row r="37" spans="2:27">
      <c r="B37" s="232"/>
      <c r="C37" s="214"/>
      <c r="D37" s="235"/>
      <c r="E37" s="217"/>
      <c r="F37" s="25" t="s">
        <v>83</v>
      </c>
      <c r="G37" s="27" t="s">
        <v>84</v>
      </c>
      <c r="H37" s="67">
        <v>0</v>
      </c>
      <c r="I37" s="97"/>
      <c r="J37" s="20">
        <f t="shared" si="9"/>
        <v>0</v>
      </c>
      <c r="K37" s="80">
        <f t="shared" si="4"/>
        <v>0</v>
      </c>
      <c r="L37" s="67">
        <f t="shared" si="10"/>
        <v>0</v>
      </c>
      <c r="M37" s="97"/>
      <c r="N37" s="20">
        <v>0</v>
      </c>
      <c r="O37" s="80">
        <f t="shared" si="5"/>
        <v>0</v>
      </c>
      <c r="P37" s="67">
        <f t="shared" si="11"/>
        <v>0</v>
      </c>
      <c r="Q37" s="97"/>
      <c r="R37" s="20">
        <v>0</v>
      </c>
      <c r="S37" s="80">
        <f t="shared" si="8"/>
        <v>0</v>
      </c>
      <c r="T37" s="67">
        <f t="shared" si="12"/>
        <v>0</v>
      </c>
      <c r="U37" s="97"/>
      <c r="V37" s="20">
        <v>0</v>
      </c>
      <c r="W37" s="80">
        <f t="shared" si="6"/>
        <v>0</v>
      </c>
      <c r="X37" s="67">
        <f t="shared" si="13"/>
        <v>0</v>
      </c>
      <c r="Y37" s="97"/>
      <c r="Z37" s="20">
        <v>0</v>
      </c>
      <c r="AA37" s="80">
        <f t="shared" si="7"/>
        <v>0</v>
      </c>
    </row>
    <row r="38" spans="2:27">
      <c r="B38" s="232"/>
      <c r="C38" s="214"/>
      <c r="D38" s="235"/>
      <c r="E38" s="217"/>
      <c r="F38" s="25" t="s">
        <v>85</v>
      </c>
      <c r="G38" s="27" t="s">
        <v>86</v>
      </c>
      <c r="H38" s="67">
        <v>0</v>
      </c>
      <c r="I38" s="97">
        <f>+'[2]13- Costo 2013'!$N32</f>
        <v>28603.237349109193</v>
      </c>
      <c r="J38" s="20">
        <f t="shared" si="9"/>
        <v>0</v>
      </c>
      <c r="K38" s="80">
        <f t="shared" si="4"/>
        <v>0</v>
      </c>
      <c r="L38" s="67">
        <f t="shared" si="10"/>
        <v>0</v>
      </c>
      <c r="M38" s="97">
        <f>+'[3]Costos unitarios'!$N32</f>
        <v>27242.648269754798</v>
      </c>
      <c r="N38" s="20">
        <v>0</v>
      </c>
      <c r="O38" s="80">
        <f t="shared" si="5"/>
        <v>0</v>
      </c>
      <c r="P38" s="67">
        <f t="shared" si="11"/>
        <v>0</v>
      </c>
      <c r="Q38" s="97">
        <f>+'[4]Costos unitarios'!$N32</f>
        <v>22743.539105833741</v>
      </c>
      <c r="R38" s="20">
        <v>0</v>
      </c>
      <c r="S38" s="80">
        <f t="shared" si="8"/>
        <v>0</v>
      </c>
      <c r="T38" s="67">
        <f t="shared" si="12"/>
        <v>0</v>
      </c>
      <c r="U38" s="97">
        <f>+'[5]Costos unitarios'!$N32</f>
        <v>21052.094461453271</v>
      </c>
      <c r="V38" s="20">
        <v>0</v>
      </c>
      <c r="W38" s="80">
        <f t="shared" si="6"/>
        <v>0</v>
      </c>
      <c r="X38" s="67">
        <f t="shared" si="13"/>
        <v>0</v>
      </c>
      <c r="Y38" s="97">
        <f>+'[6]Costos unitarios'!$N32</f>
        <v>19684.671971704996</v>
      </c>
      <c r="Z38" s="20">
        <v>0</v>
      </c>
      <c r="AA38" s="80">
        <f t="shared" si="7"/>
        <v>0</v>
      </c>
    </row>
    <row r="39" spans="2:27">
      <c r="B39" s="232"/>
      <c r="C39" s="214"/>
      <c r="D39" s="235"/>
      <c r="E39" s="217"/>
      <c r="F39" s="25" t="s">
        <v>87</v>
      </c>
      <c r="G39" s="27" t="s">
        <v>88</v>
      </c>
      <c r="H39" s="67">
        <v>0</v>
      </c>
      <c r="I39" s="97"/>
      <c r="J39" s="20">
        <f t="shared" si="9"/>
        <v>0</v>
      </c>
      <c r="K39" s="80">
        <f t="shared" si="4"/>
        <v>0</v>
      </c>
      <c r="L39" s="67">
        <f t="shared" si="10"/>
        <v>0</v>
      </c>
      <c r="M39" s="97"/>
      <c r="N39" s="20">
        <v>0</v>
      </c>
      <c r="O39" s="80">
        <f t="shared" si="5"/>
        <v>0</v>
      </c>
      <c r="P39" s="67">
        <f t="shared" si="11"/>
        <v>0</v>
      </c>
      <c r="Q39" s="97"/>
      <c r="R39" s="20">
        <v>0</v>
      </c>
      <c r="S39" s="80">
        <f t="shared" si="8"/>
        <v>0</v>
      </c>
      <c r="T39" s="67">
        <f t="shared" si="12"/>
        <v>0</v>
      </c>
      <c r="U39" s="97"/>
      <c r="V39" s="20">
        <v>0</v>
      </c>
      <c r="W39" s="80">
        <f t="shared" si="6"/>
        <v>0</v>
      </c>
      <c r="X39" s="67">
        <f t="shared" si="13"/>
        <v>0</v>
      </c>
      <c r="Y39" s="97"/>
      <c r="Z39" s="20">
        <v>0</v>
      </c>
      <c r="AA39" s="80">
        <f t="shared" si="7"/>
        <v>0</v>
      </c>
    </row>
    <row r="40" spans="2:27">
      <c r="B40" s="232"/>
      <c r="C40" s="214"/>
      <c r="D40" s="235"/>
      <c r="E40" s="217"/>
      <c r="F40" s="25" t="s">
        <v>89</v>
      </c>
      <c r="G40" s="27" t="s">
        <v>90</v>
      </c>
      <c r="H40" s="67">
        <v>0</v>
      </c>
      <c r="I40" s="97"/>
      <c r="J40" s="20">
        <f t="shared" si="9"/>
        <v>0</v>
      </c>
      <c r="K40" s="80">
        <f t="shared" si="4"/>
        <v>0</v>
      </c>
      <c r="L40" s="67">
        <f t="shared" si="10"/>
        <v>0</v>
      </c>
      <c r="M40" s="97"/>
      <c r="N40" s="20">
        <v>0</v>
      </c>
      <c r="O40" s="80">
        <f t="shared" si="5"/>
        <v>0</v>
      </c>
      <c r="P40" s="67">
        <f t="shared" si="11"/>
        <v>0</v>
      </c>
      <c r="Q40" s="97"/>
      <c r="R40" s="20">
        <v>0</v>
      </c>
      <c r="S40" s="80">
        <f t="shared" si="8"/>
        <v>0</v>
      </c>
      <c r="T40" s="67">
        <f t="shared" si="12"/>
        <v>0</v>
      </c>
      <c r="U40" s="97"/>
      <c r="V40" s="20">
        <v>0</v>
      </c>
      <c r="W40" s="80">
        <f t="shared" si="6"/>
        <v>0</v>
      </c>
      <c r="X40" s="67">
        <f t="shared" si="13"/>
        <v>0</v>
      </c>
      <c r="Y40" s="97"/>
      <c r="Z40" s="20">
        <v>0</v>
      </c>
      <c r="AA40" s="80">
        <f t="shared" si="7"/>
        <v>0</v>
      </c>
    </row>
    <row r="41" spans="2:27">
      <c r="B41" s="232"/>
      <c r="C41" s="214"/>
      <c r="D41" s="235"/>
      <c r="E41" s="217"/>
      <c r="F41" s="25" t="s">
        <v>91</v>
      </c>
      <c r="G41" s="27" t="s">
        <v>92</v>
      </c>
      <c r="H41" s="67">
        <v>0</v>
      </c>
      <c r="I41" s="97"/>
      <c r="J41" s="20">
        <f t="shared" si="9"/>
        <v>0</v>
      </c>
      <c r="K41" s="80">
        <f t="shared" si="4"/>
        <v>0</v>
      </c>
      <c r="L41" s="67">
        <f t="shared" si="10"/>
        <v>0</v>
      </c>
      <c r="M41" s="97"/>
      <c r="N41" s="20">
        <v>0</v>
      </c>
      <c r="O41" s="80">
        <f t="shared" si="5"/>
        <v>0</v>
      </c>
      <c r="P41" s="67">
        <f t="shared" si="11"/>
        <v>0</v>
      </c>
      <c r="Q41" s="97"/>
      <c r="R41" s="20">
        <v>0</v>
      </c>
      <c r="S41" s="80">
        <f t="shared" si="8"/>
        <v>0</v>
      </c>
      <c r="T41" s="67">
        <f t="shared" si="12"/>
        <v>0</v>
      </c>
      <c r="U41" s="97"/>
      <c r="V41" s="20">
        <v>0</v>
      </c>
      <c r="W41" s="80">
        <f t="shared" si="6"/>
        <v>0</v>
      </c>
      <c r="X41" s="67">
        <f t="shared" si="13"/>
        <v>0</v>
      </c>
      <c r="Y41" s="97"/>
      <c r="Z41" s="20">
        <v>0</v>
      </c>
      <c r="AA41" s="80">
        <f t="shared" si="7"/>
        <v>0</v>
      </c>
    </row>
    <row r="42" spans="2:27">
      <c r="B42" s="232"/>
      <c r="C42" s="214"/>
      <c r="D42" s="235"/>
      <c r="E42" s="217"/>
      <c r="F42" s="25" t="s">
        <v>93</v>
      </c>
      <c r="G42" s="27" t="s">
        <v>94</v>
      </c>
      <c r="H42" s="67">
        <v>0</v>
      </c>
      <c r="I42" s="97"/>
      <c r="J42" s="20">
        <f t="shared" si="9"/>
        <v>0</v>
      </c>
      <c r="K42" s="80">
        <f t="shared" si="4"/>
        <v>0</v>
      </c>
      <c r="L42" s="67">
        <f t="shared" si="10"/>
        <v>0</v>
      </c>
      <c r="M42" s="97"/>
      <c r="N42" s="20">
        <v>0</v>
      </c>
      <c r="O42" s="80">
        <f t="shared" si="5"/>
        <v>0</v>
      </c>
      <c r="P42" s="67">
        <f t="shared" si="11"/>
        <v>0</v>
      </c>
      <c r="Q42" s="97"/>
      <c r="R42" s="20">
        <v>0</v>
      </c>
      <c r="S42" s="80">
        <f t="shared" si="8"/>
        <v>0</v>
      </c>
      <c r="T42" s="67">
        <f t="shared" si="12"/>
        <v>0</v>
      </c>
      <c r="U42" s="97"/>
      <c r="V42" s="20">
        <v>0</v>
      </c>
      <c r="W42" s="80">
        <f t="shared" si="6"/>
        <v>0</v>
      </c>
      <c r="X42" s="67">
        <f t="shared" si="13"/>
        <v>0</v>
      </c>
      <c r="Y42" s="97"/>
      <c r="Z42" s="20">
        <v>0</v>
      </c>
      <c r="AA42" s="80">
        <f t="shared" si="7"/>
        <v>0</v>
      </c>
    </row>
    <row r="43" spans="2:27">
      <c r="B43" s="232"/>
      <c r="C43" s="214"/>
      <c r="D43" s="235"/>
      <c r="E43" s="217"/>
      <c r="F43" s="25" t="s">
        <v>95</v>
      </c>
      <c r="G43" s="27" t="s">
        <v>96</v>
      </c>
      <c r="H43" s="67">
        <v>0</v>
      </c>
      <c r="I43" s="97"/>
      <c r="J43" s="20">
        <f t="shared" si="9"/>
        <v>0</v>
      </c>
      <c r="K43" s="80">
        <f t="shared" si="4"/>
        <v>0</v>
      </c>
      <c r="L43" s="67">
        <f t="shared" si="10"/>
        <v>0</v>
      </c>
      <c r="M43" s="97"/>
      <c r="N43" s="20">
        <v>0</v>
      </c>
      <c r="O43" s="80">
        <f t="shared" si="5"/>
        <v>0</v>
      </c>
      <c r="P43" s="67">
        <f t="shared" si="11"/>
        <v>0</v>
      </c>
      <c r="Q43" s="97"/>
      <c r="R43" s="20">
        <v>0</v>
      </c>
      <c r="S43" s="80">
        <f t="shared" si="8"/>
        <v>0</v>
      </c>
      <c r="T43" s="67">
        <f t="shared" si="12"/>
        <v>0</v>
      </c>
      <c r="U43" s="97"/>
      <c r="V43" s="20">
        <v>0</v>
      </c>
      <c r="W43" s="80">
        <f t="shared" si="6"/>
        <v>0</v>
      </c>
      <c r="X43" s="67">
        <f t="shared" si="13"/>
        <v>0</v>
      </c>
      <c r="Y43" s="97"/>
      <c r="Z43" s="20">
        <v>0</v>
      </c>
      <c r="AA43" s="80">
        <f t="shared" si="7"/>
        <v>0</v>
      </c>
    </row>
    <row r="44" spans="2:27">
      <c r="B44" s="232"/>
      <c r="C44" s="214"/>
      <c r="D44" s="235"/>
      <c r="E44" s="217"/>
      <c r="F44" s="25" t="s">
        <v>101</v>
      </c>
      <c r="G44" s="27" t="s">
        <v>102</v>
      </c>
      <c r="H44" s="67">
        <v>0</v>
      </c>
      <c r="I44" s="97">
        <f>+'[2]13- Costo 2013'!$N38</f>
        <v>28603.237349109197</v>
      </c>
      <c r="J44" s="20">
        <f t="shared" si="9"/>
        <v>0</v>
      </c>
      <c r="K44" s="80">
        <f t="shared" si="4"/>
        <v>0</v>
      </c>
      <c r="L44" s="67">
        <f t="shared" si="10"/>
        <v>0</v>
      </c>
      <c r="M44" s="97">
        <f>+'[3]Costos unitarios'!$N38</f>
        <v>27242.648269754794</v>
      </c>
      <c r="N44" s="20">
        <v>0</v>
      </c>
      <c r="O44" s="80">
        <f t="shared" si="5"/>
        <v>0</v>
      </c>
      <c r="P44" s="67">
        <f t="shared" si="11"/>
        <v>0</v>
      </c>
      <c r="Q44" s="97">
        <f>+'[4]Costos unitarios'!$N38</f>
        <v>22743.539105833745</v>
      </c>
      <c r="R44" s="20">
        <v>0</v>
      </c>
      <c r="S44" s="80">
        <f t="shared" si="8"/>
        <v>0</v>
      </c>
      <c r="T44" s="67">
        <f t="shared" si="12"/>
        <v>0</v>
      </c>
      <c r="U44" s="97">
        <f>+'[5]Costos unitarios'!$N38</f>
        <v>21052.094461453271</v>
      </c>
      <c r="V44" s="20">
        <v>0</v>
      </c>
      <c r="W44" s="80">
        <f t="shared" si="6"/>
        <v>0</v>
      </c>
      <c r="X44" s="67">
        <f t="shared" si="13"/>
        <v>0</v>
      </c>
      <c r="Y44" s="97">
        <f>+'[6]Costos unitarios'!$N38</f>
        <v>19684.671971704996</v>
      </c>
      <c r="Z44" s="20">
        <v>0</v>
      </c>
      <c r="AA44" s="80">
        <f t="shared" si="7"/>
        <v>0</v>
      </c>
    </row>
    <row r="45" spans="2:27">
      <c r="B45" s="232"/>
      <c r="C45" s="214"/>
      <c r="D45" s="235"/>
      <c r="E45" s="217"/>
      <c r="F45" s="25" t="s">
        <v>103</v>
      </c>
      <c r="G45" s="27" t="s">
        <v>104</v>
      </c>
      <c r="H45" s="67">
        <v>0</v>
      </c>
      <c r="I45" s="97"/>
      <c r="J45" s="20">
        <f t="shared" si="9"/>
        <v>0</v>
      </c>
      <c r="K45" s="80">
        <f t="shared" si="4"/>
        <v>0</v>
      </c>
      <c r="L45" s="67">
        <f t="shared" si="10"/>
        <v>0</v>
      </c>
      <c r="M45" s="97"/>
      <c r="N45" s="20">
        <v>0</v>
      </c>
      <c r="O45" s="80">
        <f t="shared" si="5"/>
        <v>0</v>
      </c>
      <c r="P45" s="67">
        <f t="shared" si="11"/>
        <v>0</v>
      </c>
      <c r="Q45" s="97"/>
      <c r="R45" s="20">
        <v>0</v>
      </c>
      <c r="S45" s="80">
        <f t="shared" si="8"/>
        <v>0</v>
      </c>
      <c r="T45" s="67">
        <f t="shared" si="12"/>
        <v>0</v>
      </c>
      <c r="U45" s="97"/>
      <c r="V45" s="20">
        <v>0</v>
      </c>
      <c r="W45" s="80">
        <f t="shared" si="6"/>
        <v>0</v>
      </c>
      <c r="X45" s="67">
        <f t="shared" si="13"/>
        <v>0</v>
      </c>
      <c r="Y45" s="97"/>
      <c r="Z45" s="20">
        <v>0</v>
      </c>
      <c r="AA45" s="80">
        <f t="shared" si="7"/>
        <v>0</v>
      </c>
    </row>
    <row r="46" spans="2:27">
      <c r="B46" s="232"/>
      <c r="C46" s="214"/>
      <c r="D46" s="235"/>
      <c r="E46" s="217"/>
      <c r="F46" s="25" t="s">
        <v>105</v>
      </c>
      <c r="G46" s="27" t="s">
        <v>106</v>
      </c>
      <c r="H46" s="67">
        <v>0</v>
      </c>
      <c r="I46" s="97"/>
      <c r="J46" s="20">
        <f t="shared" si="9"/>
        <v>0</v>
      </c>
      <c r="K46" s="80">
        <f t="shared" si="4"/>
        <v>0</v>
      </c>
      <c r="L46" s="67">
        <f t="shared" si="10"/>
        <v>0</v>
      </c>
      <c r="M46" s="97"/>
      <c r="N46" s="20">
        <v>0</v>
      </c>
      <c r="O46" s="80">
        <f t="shared" si="5"/>
        <v>0</v>
      </c>
      <c r="P46" s="67">
        <f t="shared" si="11"/>
        <v>0</v>
      </c>
      <c r="Q46" s="97"/>
      <c r="R46" s="20">
        <v>0</v>
      </c>
      <c r="S46" s="80">
        <f t="shared" si="8"/>
        <v>0</v>
      </c>
      <c r="T46" s="67">
        <f t="shared" si="12"/>
        <v>0</v>
      </c>
      <c r="U46" s="97"/>
      <c r="V46" s="20">
        <v>0</v>
      </c>
      <c r="W46" s="80">
        <f t="shared" si="6"/>
        <v>0</v>
      </c>
      <c r="X46" s="67">
        <f t="shared" si="13"/>
        <v>0</v>
      </c>
      <c r="Y46" s="97"/>
      <c r="Z46" s="20">
        <v>0</v>
      </c>
      <c r="AA46" s="80">
        <f t="shared" si="7"/>
        <v>0</v>
      </c>
    </row>
    <row r="47" spans="2:27">
      <c r="B47" s="232"/>
      <c r="C47" s="214"/>
      <c r="D47" s="235"/>
      <c r="E47" s="217"/>
      <c r="F47" s="25" t="s">
        <v>107</v>
      </c>
      <c r="G47" s="27" t="s">
        <v>108</v>
      </c>
      <c r="H47" s="67">
        <v>0</v>
      </c>
      <c r="I47" s="97"/>
      <c r="J47" s="20">
        <f t="shared" si="9"/>
        <v>0</v>
      </c>
      <c r="K47" s="80">
        <f t="shared" si="4"/>
        <v>0</v>
      </c>
      <c r="L47" s="67">
        <f t="shared" si="10"/>
        <v>0</v>
      </c>
      <c r="M47" s="97"/>
      <c r="N47" s="20">
        <v>0</v>
      </c>
      <c r="O47" s="80">
        <f t="shared" si="5"/>
        <v>0</v>
      </c>
      <c r="P47" s="67">
        <f t="shared" si="11"/>
        <v>0</v>
      </c>
      <c r="Q47" s="97"/>
      <c r="R47" s="20">
        <v>0</v>
      </c>
      <c r="S47" s="80">
        <f t="shared" si="8"/>
        <v>0</v>
      </c>
      <c r="T47" s="67">
        <f t="shared" si="12"/>
        <v>0</v>
      </c>
      <c r="U47" s="97"/>
      <c r="V47" s="20">
        <v>0</v>
      </c>
      <c r="W47" s="80">
        <f t="shared" si="6"/>
        <v>0</v>
      </c>
      <c r="X47" s="67">
        <f t="shared" si="13"/>
        <v>0</v>
      </c>
      <c r="Y47" s="97"/>
      <c r="Z47" s="20">
        <v>0</v>
      </c>
      <c r="AA47" s="80">
        <f t="shared" si="7"/>
        <v>0</v>
      </c>
    </row>
    <row r="48" spans="2:27">
      <c r="B48" s="232"/>
      <c r="C48" s="214"/>
      <c r="D48" s="235"/>
      <c r="E48" s="217"/>
      <c r="F48" s="25" t="s">
        <v>109</v>
      </c>
      <c r="G48" s="27" t="s">
        <v>110</v>
      </c>
      <c r="H48" s="67">
        <v>0</v>
      </c>
      <c r="I48" s="97">
        <f>+'[2]13- Costo 2013'!$N42</f>
        <v>28603.237349109193</v>
      </c>
      <c r="J48" s="20">
        <f t="shared" si="9"/>
        <v>0</v>
      </c>
      <c r="K48" s="80">
        <f t="shared" si="4"/>
        <v>0</v>
      </c>
      <c r="L48" s="67">
        <f t="shared" si="10"/>
        <v>0</v>
      </c>
      <c r="M48" s="97">
        <f>+'[3]Costos unitarios'!$N42</f>
        <v>27242.648269754798</v>
      </c>
      <c r="N48" s="20">
        <v>0</v>
      </c>
      <c r="O48" s="80">
        <f t="shared" si="5"/>
        <v>0</v>
      </c>
      <c r="P48" s="67">
        <f t="shared" si="11"/>
        <v>0</v>
      </c>
      <c r="Q48" s="97">
        <f>+'[4]Costos unitarios'!$N42</f>
        <v>22743.539105833741</v>
      </c>
      <c r="R48" s="20">
        <v>0</v>
      </c>
      <c r="S48" s="80">
        <f t="shared" si="8"/>
        <v>0</v>
      </c>
      <c r="T48" s="67">
        <f t="shared" si="12"/>
        <v>0</v>
      </c>
      <c r="U48" s="97">
        <f>+'[5]Costos unitarios'!$N42</f>
        <v>21052.094461453267</v>
      </c>
      <c r="V48" s="20">
        <v>0</v>
      </c>
      <c r="W48" s="80">
        <f t="shared" si="6"/>
        <v>0</v>
      </c>
      <c r="X48" s="67">
        <f t="shared" si="13"/>
        <v>0</v>
      </c>
      <c r="Y48" s="97">
        <f>+'[6]Costos unitarios'!$N42</f>
        <v>19684.671971704996</v>
      </c>
      <c r="Z48" s="20">
        <v>0</v>
      </c>
      <c r="AA48" s="80">
        <f t="shared" si="7"/>
        <v>0</v>
      </c>
    </row>
    <row r="49" spans="2:27">
      <c r="B49" s="232"/>
      <c r="C49" s="214"/>
      <c r="D49" s="235"/>
      <c r="E49" s="217"/>
      <c r="F49" s="25" t="s">
        <v>111</v>
      </c>
      <c r="G49" s="27" t="s">
        <v>112</v>
      </c>
      <c r="H49" s="67">
        <v>0</v>
      </c>
      <c r="I49" s="97"/>
      <c r="J49" s="20">
        <f t="shared" si="9"/>
        <v>0</v>
      </c>
      <c r="K49" s="80">
        <f t="shared" si="4"/>
        <v>0</v>
      </c>
      <c r="L49" s="67">
        <f t="shared" si="10"/>
        <v>0</v>
      </c>
      <c r="M49" s="97"/>
      <c r="N49" s="20">
        <v>0</v>
      </c>
      <c r="O49" s="80">
        <f t="shared" si="5"/>
        <v>0</v>
      </c>
      <c r="P49" s="67">
        <f t="shared" si="11"/>
        <v>0</v>
      </c>
      <c r="Q49" s="97"/>
      <c r="R49" s="20">
        <v>0</v>
      </c>
      <c r="S49" s="80">
        <f t="shared" si="8"/>
        <v>0</v>
      </c>
      <c r="T49" s="67">
        <f t="shared" si="12"/>
        <v>0</v>
      </c>
      <c r="U49" s="97"/>
      <c r="V49" s="20">
        <v>0</v>
      </c>
      <c r="W49" s="80">
        <f t="shared" si="6"/>
        <v>0</v>
      </c>
      <c r="X49" s="67">
        <f t="shared" si="13"/>
        <v>0</v>
      </c>
      <c r="Y49" s="97"/>
      <c r="Z49" s="20">
        <v>0</v>
      </c>
      <c r="AA49" s="80">
        <f t="shared" si="7"/>
        <v>0</v>
      </c>
    </row>
    <row r="50" spans="2:27">
      <c r="B50" s="232"/>
      <c r="C50" s="214"/>
      <c r="D50" s="235"/>
      <c r="E50" s="217"/>
      <c r="F50" s="25" t="s">
        <v>113</v>
      </c>
      <c r="G50" s="27" t="s">
        <v>114</v>
      </c>
      <c r="H50" s="67">
        <v>0</v>
      </c>
      <c r="I50" s="97"/>
      <c r="J50" s="20">
        <f t="shared" si="9"/>
        <v>0</v>
      </c>
      <c r="K50" s="80">
        <f t="shared" si="4"/>
        <v>0</v>
      </c>
      <c r="L50" s="67">
        <f t="shared" si="10"/>
        <v>0</v>
      </c>
      <c r="M50" s="97"/>
      <c r="N50" s="20">
        <v>0</v>
      </c>
      <c r="O50" s="80">
        <f t="shared" si="5"/>
        <v>0</v>
      </c>
      <c r="P50" s="67">
        <f t="shared" si="11"/>
        <v>0</v>
      </c>
      <c r="Q50" s="97"/>
      <c r="R50" s="20">
        <v>0</v>
      </c>
      <c r="S50" s="80">
        <f t="shared" si="8"/>
        <v>0</v>
      </c>
      <c r="T50" s="67">
        <f t="shared" si="12"/>
        <v>0</v>
      </c>
      <c r="U50" s="97"/>
      <c r="V50" s="20">
        <v>0</v>
      </c>
      <c r="W50" s="80">
        <f t="shared" si="6"/>
        <v>0</v>
      </c>
      <c r="X50" s="67">
        <f t="shared" si="13"/>
        <v>0</v>
      </c>
      <c r="Y50" s="97"/>
      <c r="Z50" s="20">
        <v>0</v>
      </c>
      <c r="AA50" s="80">
        <f t="shared" si="7"/>
        <v>0</v>
      </c>
    </row>
    <row r="51" spans="2:27">
      <c r="B51" s="232"/>
      <c r="C51" s="214"/>
      <c r="D51" s="235"/>
      <c r="E51" s="217"/>
      <c r="F51" s="25" t="s">
        <v>115</v>
      </c>
      <c r="G51" s="27" t="s">
        <v>116</v>
      </c>
      <c r="H51" s="67">
        <v>0</v>
      </c>
      <c r="I51" s="97"/>
      <c r="J51" s="20">
        <f t="shared" si="9"/>
        <v>0</v>
      </c>
      <c r="K51" s="80">
        <f t="shared" si="4"/>
        <v>0</v>
      </c>
      <c r="L51" s="67">
        <f t="shared" si="10"/>
        <v>0</v>
      </c>
      <c r="M51" s="97"/>
      <c r="N51" s="20">
        <v>0</v>
      </c>
      <c r="O51" s="80">
        <f t="shared" si="5"/>
        <v>0</v>
      </c>
      <c r="P51" s="67">
        <f t="shared" si="11"/>
        <v>0</v>
      </c>
      <c r="Q51" s="97"/>
      <c r="R51" s="20">
        <v>0</v>
      </c>
      <c r="S51" s="80">
        <f t="shared" si="8"/>
        <v>0</v>
      </c>
      <c r="T51" s="67">
        <f t="shared" si="12"/>
        <v>0</v>
      </c>
      <c r="U51" s="97"/>
      <c r="V51" s="20">
        <v>0</v>
      </c>
      <c r="W51" s="80">
        <f t="shared" si="6"/>
        <v>0</v>
      </c>
      <c r="X51" s="67">
        <f t="shared" si="13"/>
        <v>0</v>
      </c>
      <c r="Y51" s="97"/>
      <c r="Z51" s="20">
        <v>0</v>
      </c>
      <c r="AA51" s="80">
        <f t="shared" si="7"/>
        <v>0</v>
      </c>
    </row>
    <row r="52" spans="2:27">
      <c r="B52" s="232"/>
      <c r="C52" s="214"/>
      <c r="D52" s="235"/>
      <c r="E52" s="217"/>
      <c r="F52" s="25" t="s">
        <v>117</v>
      </c>
      <c r="G52" s="27" t="s">
        <v>118</v>
      </c>
      <c r="H52" s="67">
        <v>0</v>
      </c>
      <c r="I52" s="97"/>
      <c r="J52" s="20">
        <f t="shared" si="9"/>
        <v>0</v>
      </c>
      <c r="K52" s="80">
        <f t="shared" si="4"/>
        <v>0</v>
      </c>
      <c r="L52" s="67">
        <f t="shared" si="10"/>
        <v>0</v>
      </c>
      <c r="M52" s="97"/>
      <c r="N52" s="20">
        <v>0</v>
      </c>
      <c r="O52" s="80">
        <f t="shared" si="5"/>
        <v>0</v>
      </c>
      <c r="P52" s="67">
        <f t="shared" si="11"/>
        <v>0</v>
      </c>
      <c r="Q52" s="97"/>
      <c r="R52" s="20">
        <v>0</v>
      </c>
      <c r="S52" s="80">
        <f t="shared" si="8"/>
        <v>0</v>
      </c>
      <c r="T52" s="67">
        <f t="shared" si="12"/>
        <v>0</v>
      </c>
      <c r="U52" s="97"/>
      <c r="V52" s="20">
        <v>0</v>
      </c>
      <c r="W52" s="80">
        <f t="shared" si="6"/>
        <v>0</v>
      </c>
      <c r="X52" s="67">
        <f t="shared" si="13"/>
        <v>0</v>
      </c>
      <c r="Y52" s="97"/>
      <c r="Z52" s="20">
        <v>0</v>
      </c>
      <c r="AA52" s="80">
        <f t="shared" si="7"/>
        <v>0</v>
      </c>
    </row>
    <row r="53" spans="2:27">
      <c r="B53" s="232"/>
      <c r="C53" s="214"/>
      <c r="D53" s="235"/>
      <c r="E53" s="217"/>
      <c r="F53" s="25" t="s">
        <v>119</v>
      </c>
      <c r="G53" s="27" t="s">
        <v>120</v>
      </c>
      <c r="H53" s="67">
        <v>0</v>
      </c>
      <c r="I53" s="97"/>
      <c r="J53" s="20">
        <f t="shared" si="9"/>
        <v>0</v>
      </c>
      <c r="K53" s="80">
        <f t="shared" si="4"/>
        <v>0</v>
      </c>
      <c r="L53" s="67">
        <f t="shared" si="10"/>
        <v>0</v>
      </c>
      <c r="M53" s="97"/>
      <c r="N53" s="20">
        <v>0</v>
      </c>
      <c r="O53" s="80">
        <f t="shared" si="5"/>
        <v>0</v>
      </c>
      <c r="P53" s="67">
        <f t="shared" si="11"/>
        <v>0</v>
      </c>
      <c r="Q53" s="97"/>
      <c r="R53" s="20">
        <v>0</v>
      </c>
      <c r="S53" s="80">
        <f t="shared" si="8"/>
        <v>0</v>
      </c>
      <c r="T53" s="67">
        <f t="shared" si="12"/>
        <v>0</v>
      </c>
      <c r="U53" s="97"/>
      <c r="V53" s="20">
        <v>0</v>
      </c>
      <c r="W53" s="80">
        <f t="shared" si="6"/>
        <v>0</v>
      </c>
      <c r="X53" s="67">
        <f t="shared" si="13"/>
        <v>0</v>
      </c>
      <c r="Y53" s="97"/>
      <c r="Z53" s="20">
        <v>0</v>
      </c>
      <c r="AA53" s="80">
        <f t="shared" si="7"/>
        <v>0</v>
      </c>
    </row>
    <row r="54" spans="2:27">
      <c r="B54" s="232"/>
      <c r="C54" s="214"/>
      <c r="D54" s="235"/>
      <c r="E54" s="217"/>
      <c r="F54" s="25" t="s">
        <v>121</v>
      </c>
      <c r="G54" s="27" t="s">
        <v>122</v>
      </c>
      <c r="H54" s="67">
        <v>0</v>
      </c>
      <c r="I54" s="97"/>
      <c r="J54" s="20">
        <f t="shared" si="9"/>
        <v>0</v>
      </c>
      <c r="K54" s="80">
        <f t="shared" si="4"/>
        <v>0</v>
      </c>
      <c r="L54" s="67">
        <f t="shared" si="10"/>
        <v>0</v>
      </c>
      <c r="M54" s="97"/>
      <c r="N54" s="20">
        <v>0</v>
      </c>
      <c r="O54" s="80">
        <f t="shared" si="5"/>
        <v>0</v>
      </c>
      <c r="P54" s="67">
        <f t="shared" si="11"/>
        <v>0</v>
      </c>
      <c r="Q54" s="97"/>
      <c r="R54" s="20">
        <v>0</v>
      </c>
      <c r="S54" s="80">
        <f t="shared" si="8"/>
        <v>0</v>
      </c>
      <c r="T54" s="67">
        <f t="shared" si="12"/>
        <v>0</v>
      </c>
      <c r="U54" s="97"/>
      <c r="V54" s="20">
        <v>0</v>
      </c>
      <c r="W54" s="80">
        <f t="shared" si="6"/>
        <v>0</v>
      </c>
      <c r="X54" s="67">
        <f t="shared" si="13"/>
        <v>0</v>
      </c>
      <c r="Y54" s="97"/>
      <c r="Z54" s="20">
        <v>0</v>
      </c>
      <c r="AA54" s="80">
        <f t="shared" si="7"/>
        <v>0</v>
      </c>
    </row>
    <row r="55" spans="2:27">
      <c r="B55" s="232"/>
      <c r="C55" s="214"/>
      <c r="D55" s="235"/>
      <c r="E55" s="217"/>
      <c r="F55" s="25" t="s">
        <v>123</v>
      </c>
      <c r="G55" s="27" t="s">
        <v>124</v>
      </c>
      <c r="H55" s="67">
        <v>0</v>
      </c>
      <c r="I55" s="97"/>
      <c r="J55" s="20">
        <f t="shared" si="9"/>
        <v>0</v>
      </c>
      <c r="K55" s="80">
        <f t="shared" si="4"/>
        <v>0</v>
      </c>
      <c r="L55" s="67">
        <f t="shared" si="10"/>
        <v>0</v>
      </c>
      <c r="M55" s="97"/>
      <c r="N55" s="20">
        <v>0</v>
      </c>
      <c r="O55" s="80">
        <f t="shared" si="5"/>
        <v>0</v>
      </c>
      <c r="P55" s="67">
        <f t="shared" si="11"/>
        <v>0</v>
      </c>
      <c r="Q55" s="97"/>
      <c r="R55" s="20">
        <v>0</v>
      </c>
      <c r="S55" s="80">
        <f t="shared" si="8"/>
        <v>0</v>
      </c>
      <c r="T55" s="67">
        <f t="shared" si="12"/>
        <v>0</v>
      </c>
      <c r="U55" s="97"/>
      <c r="V55" s="20">
        <v>0</v>
      </c>
      <c r="W55" s="80">
        <f t="shared" si="6"/>
        <v>0</v>
      </c>
      <c r="X55" s="67">
        <f t="shared" si="13"/>
        <v>0</v>
      </c>
      <c r="Y55" s="97"/>
      <c r="Z55" s="20">
        <v>0</v>
      </c>
      <c r="AA55" s="80">
        <f t="shared" si="7"/>
        <v>0</v>
      </c>
    </row>
    <row r="56" spans="2:27">
      <c r="B56" s="232"/>
      <c r="C56" s="214"/>
      <c r="D56" s="235"/>
      <c r="E56" s="217"/>
      <c r="F56" s="25" t="s">
        <v>125</v>
      </c>
      <c r="G56" s="27" t="s">
        <v>126</v>
      </c>
      <c r="H56" s="67">
        <v>10</v>
      </c>
      <c r="I56" s="97">
        <f>+'[2]13- Costo 2013'!$N50</f>
        <v>28603.237349109193</v>
      </c>
      <c r="J56" s="20">
        <f t="shared" si="9"/>
        <v>1.3386880856760375E-2</v>
      </c>
      <c r="K56" s="80">
        <f t="shared" si="4"/>
        <v>286032.37349109194</v>
      </c>
      <c r="L56" s="67">
        <f t="shared" si="10"/>
        <v>10.299999999999999</v>
      </c>
      <c r="M56" s="97">
        <f>+'[3]Costos unitarios'!$N50</f>
        <v>27242.648269754802</v>
      </c>
      <c r="N56" s="20">
        <v>1.3386880856760375E-2</v>
      </c>
      <c r="O56" s="80">
        <f t="shared" si="5"/>
        <v>280599.27717847441</v>
      </c>
      <c r="P56" s="67">
        <f t="shared" si="11"/>
        <v>10.609</v>
      </c>
      <c r="Q56" s="97">
        <f>+'[4]Costos unitarios'!$N50</f>
        <v>22743.539105833745</v>
      </c>
      <c r="R56" s="20">
        <v>1.3386880856760375E-2</v>
      </c>
      <c r="S56" s="80">
        <f t="shared" si="8"/>
        <v>241286.20637379019</v>
      </c>
      <c r="T56" s="67">
        <f t="shared" si="12"/>
        <v>10.92727</v>
      </c>
      <c r="U56" s="97">
        <f>+'[5]Costos unitarios'!$N50</f>
        <v>21052.094461453271</v>
      </c>
      <c r="V56" s="20">
        <v>1.3386880856760375E-2</v>
      </c>
      <c r="W56" s="80">
        <f t="shared" si="6"/>
        <v>230041.92024580447</v>
      </c>
      <c r="X56" s="67">
        <f t="shared" si="13"/>
        <v>11.2550881</v>
      </c>
      <c r="Y56" s="97">
        <f>+'[6]Costos unitarios'!$N50</f>
        <v>19684.671971704993</v>
      </c>
      <c r="Z56" s="20">
        <v>1.3386880856760375E-2</v>
      </c>
      <c r="AA56" s="80">
        <f t="shared" si="7"/>
        <v>221552.71726114041</v>
      </c>
    </row>
    <row r="57" spans="2:27">
      <c r="B57" s="232"/>
      <c r="C57" s="214"/>
      <c r="D57" s="235"/>
      <c r="E57" s="217"/>
      <c r="F57" s="25" t="s">
        <v>127</v>
      </c>
      <c r="G57" s="27" t="s">
        <v>128</v>
      </c>
      <c r="H57" s="67">
        <v>0</v>
      </c>
      <c r="I57" s="97"/>
      <c r="J57" s="20">
        <f t="shared" si="9"/>
        <v>0</v>
      </c>
      <c r="K57" s="80">
        <f t="shared" si="4"/>
        <v>0</v>
      </c>
      <c r="L57" s="67">
        <f t="shared" si="10"/>
        <v>0</v>
      </c>
      <c r="M57" s="97"/>
      <c r="N57" s="20">
        <v>0</v>
      </c>
      <c r="O57" s="80">
        <f t="shared" si="5"/>
        <v>0</v>
      </c>
      <c r="P57" s="67">
        <f t="shared" si="11"/>
        <v>0</v>
      </c>
      <c r="Q57" s="97"/>
      <c r="R57" s="20">
        <v>0</v>
      </c>
      <c r="S57" s="80">
        <f t="shared" si="8"/>
        <v>0</v>
      </c>
      <c r="T57" s="67">
        <f t="shared" si="12"/>
        <v>0</v>
      </c>
      <c r="U57" s="97"/>
      <c r="V57" s="20">
        <v>0</v>
      </c>
      <c r="W57" s="80">
        <f t="shared" si="6"/>
        <v>0</v>
      </c>
      <c r="X57" s="67">
        <f t="shared" si="13"/>
        <v>0</v>
      </c>
      <c r="Y57" s="97"/>
      <c r="Z57" s="20">
        <v>0</v>
      </c>
      <c r="AA57" s="80">
        <f t="shared" si="7"/>
        <v>0</v>
      </c>
    </row>
    <row r="58" spans="2:27">
      <c r="B58" s="232"/>
      <c r="C58" s="214"/>
      <c r="D58" s="235"/>
      <c r="E58" s="217"/>
      <c r="F58" s="25" t="s">
        <v>129</v>
      </c>
      <c r="G58" s="27" t="s">
        <v>130</v>
      </c>
      <c r="H58" s="67">
        <v>0</v>
      </c>
      <c r="I58" s="97"/>
      <c r="J58" s="20">
        <f t="shared" si="9"/>
        <v>0</v>
      </c>
      <c r="K58" s="80">
        <f t="shared" si="4"/>
        <v>0</v>
      </c>
      <c r="L58" s="67">
        <f t="shared" si="10"/>
        <v>0</v>
      </c>
      <c r="M58" s="97"/>
      <c r="N58" s="20">
        <v>0</v>
      </c>
      <c r="O58" s="80">
        <f t="shared" si="5"/>
        <v>0</v>
      </c>
      <c r="P58" s="67">
        <f t="shared" si="11"/>
        <v>0</v>
      </c>
      <c r="Q58" s="97"/>
      <c r="R58" s="20">
        <v>0</v>
      </c>
      <c r="S58" s="80">
        <f t="shared" si="8"/>
        <v>0</v>
      </c>
      <c r="T58" s="67">
        <f t="shared" si="12"/>
        <v>0</v>
      </c>
      <c r="U58" s="97"/>
      <c r="V58" s="20">
        <v>0</v>
      </c>
      <c r="W58" s="80">
        <f t="shared" si="6"/>
        <v>0</v>
      </c>
      <c r="X58" s="67">
        <f t="shared" si="13"/>
        <v>0</v>
      </c>
      <c r="Y58" s="97"/>
      <c r="Z58" s="20">
        <v>0</v>
      </c>
      <c r="AA58" s="80">
        <f t="shared" si="7"/>
        <v>0</v>
      </c>
    </row>
    <row r="59" spans="2:27">
      <c r="B59" s="232"/>
      <c r="C59" s="214"/>
      <c r="D59" s="235"/>
      <c r="E59" s="217"/>
      <c r="F59" s="25" t="s">
        <v>131</v>
      </c>
      <c r="G59" s="27" t="s">
        <v>132</v>
      </c>
      <c r="H59" s="67">
        <v>0</v>
      </c>
      <c r="I59" s="97"/>
      <c r="J59" s="20">
        <f t="shared" si="9"/>
        <v>0</v>
      </c>
      <c r="K59" s="80">
        <f t="shared" si="4"/>
        <v>0</v>
      </c>
      <c r="L59" s="67">
        <f t="shared" si="10"/>
        <v>0</v>
      </c>
      <c r="M59" s="97"/>
      <c r="N59" s="20">
        <v>0</v>
      </c>
      <c r="O59" s="80">
        <f t="shared" si="5"/>
        <v>0</v>
      </c>
      <c r="P59" s="67">
        <f t="shared" si="11"/>
        <v>0</v>
      </c>
      <c r="Q59" s="97"/>
      <c r="R59" s="20">
        <v>0</v>
      </c>
      <c r="S59" s="80">
        <f t="shared" si="8"/>
        <v>0</v>
      </c>
      <c r="T59" s="67">
        <f t="shared" si="12"/>
        <v>0</v>
      </c>
      <c r="U59" s="97"/>
      <c r="V59" s="20">
        <v>0</v>
      </c>
      <c r="W59" s="80">
        <f t="shared" si="6"/>
        <v>0</v>
      </c>
      <c r="X59" s="67">
        <f t="shared" si="13"/>
        <v>0</v>
      </c>
      <c r="Y59" s="97"/>
      <c r="Z59" s="20">
        <v>0</v>
      </c>
      <c r="AA59" s="80">
        <f t="shared" si="7"/>
        <v>0</v>
      </c>
    </row>
    <row r="60" spans="2:27">
      <c r="B60" s="232"/>
      <c r="C60" s="214"/>
      <c r="D60" s="235"/>
      <c r="E60" s="217"/>
      <c r="F60" s="25" t="s">
        <v>133</v>
      </c>
      <c r="G60" s="27" t="s">
        <v>134</v>
      </c>
      <c r="H60" s="67">
        <v>0</v>
      </c>
      <c r="I60" s="97">
        <f>+'[2]13- Costo 2013'!$N54</f>
        <v>28603.237349109193</v>
      </c>
      <c r="J60" s="20">
        <f t="shared" si="9"/>
        <v>0</v>
      </c>
      <c r="K60" s="80">
        <f t="shared" si="4"/>
        <v>0</v>
      </c>
      <c r="L60" s="67">
        <f t="shared" si="10"/>
        <v>0</v>
      </c>
      <c r="M60" s="97">
        <f>+'[3]Costos unitarios'!$N54</f>
        <v>27242.648269754794</v>
      </c>
      <c r="N60" s="20">
        <v>0</v>
      </c>
      <c r="O60" s="80">
        <f t="shared" si="5"/>
        <v>0</v>
      </c>
      <c r="P60" s="67">
        <f t="shared" si="11"/>
        <v>0</v>
      </c>
      <c r="Q60" s="97">
        <f>+'[4]Costos unitarios'!$N54</f>
        <v>22743.539105833745</v>
      </c>
      <c r="R60" s="20">
        <v>0</v>
      </c>
      <c r="S60" s="80">
        <f t="shared" si="8"/>
        <v>0</v>
      </c>
      <c r="T60" s="67">
        <f t="shared" si="12"/>
        <v>0</v>
      </c>
      <c r="U60" s="97">
        <f>+'[5]Costos unitarios'!$N54</f>
        <v>21052.094461453267</v>
      </c>
      <c r="V60" s="20">
        <v>0</v>
      </c>
      <c r="W60" s="80">
        <f t="shared" si="6"/>
        <v>0</v>
      </c>
      <c r="X60" s="67">
        <f t="shared" si="13"/>
        <v>0</v>
      </c>
      <c r="Y60" s="97">
        <f>+'[6]Costos unitarios'!$N54</f>
        <v>19684.671971704996</v>
      </c>
      <c r="Z60" s="20">
        <v>0</v>
      </c>
      <c r="AA60" s="80">
        <f t="shared" si="7"/>
        <v>0</v>
      </c>
    </row>
    <row r="61" spans="2:27">
      <c r="B61" s="232"/>
      <c r="C61" s="214"/>
      <c r="D61" s="235"/>
      <c r="E61" s="217"/>
      <c r="F61" s="25" t="s">
        <v>135</v>
      </c>
      <c r="G61" s="27" t="s">
        <v>136</v>
      </c>
      <c r="H61" s="67">
        <v>0</v>
      </c>
      <c r="I61" s="97">
        <f>+'[2]13- Costo 2013'!$N55</f>
        <v>28603.237349109197</v>
      </c>
      <c r="J61" s="20">
        <f t="shared" si="9"/>
        <v>0</v>
      </c>
      <c r="K61" s="80">
        <f t="shared" si="4"/>
        <v>0</v>
      </c>
      <c r="L61" s="67">
        <f t="shared" si="10"/>
        <v>0</v>
      </c>
      <c r="M61" s="97">
        <f>+'[3]Costos unitarios'!$N55</f>
        <v>27242.648269754802</v>
      </c>
      <c r="N61" s="20">
        <v>0</v>
      </c>
      <c r="O61" s="80">
        <f t="shared" si="5"/>
        <v>0</v>
      </c>
      <c r="P61" s="67">
        <f t="shared" si="11"/>
        <v>0</v>
      </c>
      <c r="Q61" s="97"/>
      <c r="R61" s="20">
        <v>0</v>
      </c>
      <c r="S61" s="80">
        <f t="shared" si="8"/>
        <v>0</v>
      </c>
      <c r="T61" s="67">
        <f t="shared" si="12"/>
        <v>0</v>
      </c>
      <c r="U61" s="97"/>
      <c r="V61" s="20">
        <v>0</v>
      </c>
      <c r="W61" s="80">
        <f t="shared" si="6"/>
        <v>0</v>
      </c>
      <c r="X61" s="67">
        <f t="shared" si="13"/>
        <v>0</v>
      </c>
      <c r="Y61" s="97"/>
      <c r="Z61" s="20">
        <v>0</v>
      </c>
      <c r="AA61" s="80">
        <f t="shared" si="7"/>
        <v>0</v>
      </c>
    </row>
    <row r="62" spans="2:27">
      <c r="B62" s="232"/>
      <c r="C62" s="214"/>
      <c r="D62" s="235"/>
      <c r="E62" s="217"/>
      <c r="F62" s="25" t="s">
        <v>137</v>
      </c>
      <c r="G62" s="27" t="s">
        <v>138</v>
      </c>
      <c r="H62" s="67">
        <v>0</v>
      </c>
      <c r="I62" s="97"/>
      <c r="J62" s="20">
        <f t="shared" si="9"/>
        <v>0</v>
      </c>
      <c r="K62" s="80">
        <f t="shared" si="4"/>
        <v>0</v>
      </c>
      <c r="L62" s="67">
        <f t="shared" si="10"/>
        <v>0</v>
      </c>
      <c r="M62" s="97"/>
      <c r="N62" s="20">
        <v>0</v>
      </c>
      <c r="O62" s="80">
        <f t="shared" si="5"/>
        <v>0</v>
      </c>
      <c r="P62" s="67">
        <f t="shared" si="11"/>
        <v>0</v>
      </c>
      <c r="Q62" s="97"/>
      <c r="R62" s="20">
        <v>0</v>
      </c>
      <c r="S62" s="80">
        <f t="shared" si="8"/>
        <v>0</v>
      </c>
      <c r="T62" s="67">
        <f t="shared" si="12"/>
        <v>0</v>
      </c>
      <c r="U62" s="97"/>
      <c r="V62" s="20">
        <v>0</v>
      </c>
      <c r="W62" s="80">
        <f t="shared" si="6"/>
        <v>0</v>
      </c>
      <c r="X62" s="67">
        <f t="shared" si="13"/>
        <v>0</v>
      </c>
      <c r="Y62" s="97"/>
      <c r="Z62" s="20">
        <v>0</v>
      </c>
      <c r="AA62" s="80">
        <f t="shared" si="7"/>
        <v>0</v>
      </c>
    </row>
    <row r="63" spans="2:27">
      <c r="B63" s="232"/>
      <c r="C63" s="214"/>
      <c r="D63" s="235"/>
      <c r="E63" s="217"/>
      <c r="F63" s="25" t="s">
        <v>139</v>
      </c>
      <c r="G63" s="27" t="s">
        <v>140</v>
      </c>
      <c r="H63" s="67">
        <v>0</v>
      </c>
      <c r="I63" s="97">
        <f>+'[2]13- Costo 2013'!$N57</f>
        <v>28603.237349109193</v>
      </c>
      <c r="J63" s="20">
        <f t="shared" si="9"/>
        <v>0</v>
      </c>
      <c r="K63" s="80">
        <f t="shared" si="4"/>
        <v>0</v>
      </c>
      <c r="L63" s="67">
        <f t="shared" si="10"/>
        <v>0</v>
      </c>
      <c r="M63" s="97">
        <f>+'[3]Costos unitarios'!$N57</f>
        <v>27242.648269754802</v>
      </c>
      <c r="N63" s="20">
        <v>0</v>
      </c>
      <c r="O63" s="80">
        <f t="shared" si="5"/>
        <v>0</v>
      </c>
      <c r="P63" s="67">
        <f t="shared" si="11"/>
        <v>0</v>
      </c>
      <c r="Q63" s="97"/>
      <c r="R63" s="20">
        <v>0</v>
      </c>
      <c r="S63" s="80">
        <f t="shared" si="8"/>
        <v>0</v>
      </c>
      <c r="T63" s="67">
        <f t="shared" si="12"/>
        <v>0</v>
      </c>
      <c r="U63" s="97"/>
      <c r="V63" s="20">
        <v>0</v>
      </c>
      <c r="W63" s="80">
        <f t="shared" si="6"/>
        <v>0</v>
      </c>
      <c r="X63" s="67">
        <f t="shared" si="13"/>
        <v>0</v>
      </c>
      <c r="Y63" s="97"/>
      <c r="Z63" s="20">
        <v>0</v>
      </c>
      <c r="AA63" s="80">
        <f t="shared" si="7"/>
        <v>0</v>
      </c>
    </row>
    <row r="64" spans="2:27">
      <c r="B64" s="232"/>
      <c r="C64" s="214"/>
      <c r="D64" s="235"/>
      <c r="E64" s="217"/>
      <c r="F64" s="25" t="s">
        <v>141</v>
      </c>
      <c r="G64" s="27" t="s">
        <v>142</v>
      </c>
      <c r="H64" s="67">
        <v>0</v>
      </c>
      <c r="I64" s="97"/>
      <c r="J64" s="20">
        <f t="shared" si="9"/>
        <v>0</v>
      </c>
      <c r="K64" s="80">
        <f t="shared" si="4"/>
        <v>0</v>
      </c>
      <c r="L64" s="67">
        <f t="shared" si="10"/>
        <v>0</v>
      </c>
      <c r="M64" s="97"/>
      <c r="N64" s="20">
        <v>0</v>
      </c>
      <c r="O64" s="80">
        <f t="shared" si="5"/>
        <v>0</v>
      </c>
      <c r="P64" s="67">
        <f t="shared" si="11"/>
        <v>0</v>
      </c>
      <c r="Q64" s="97"/>
      <c r="R64" s="20">
        <v>0</v>
      </c>
      <c r="S64" s="80">
        <f t="shared" si="8"/>
        <v>0</v>
      </c>
      <c r="T64" s="67">
        <f t="shared" si="12"/>
        <v>0</v>
      </c>
      <c r="U64" s="97"/>
      <c r="V64" s="20">
        <v>0</v>
      </c>
      <c r="W64" s="80">
        <f t="shared" si="6"/>
        <v>0</v>
      </c>
      <c r="X64" s="67">
        <f t="shared" si="13"/>
        <v>0</v>
      </c>
      <c r="Y64" s="97"/>
      <c r="Z64" s="20">
        <v>0</v>
      </c>
      <c r="AA64" s="80">
        <f t="shared" si="7"/>
        <v>0</v>
      </c>
    </row>
    <row r="65" spans="2:27">
      <c r="B65" s="232"/>
      <c r="C65" s="214"/>
      <c r="D65" s="235"/>
      <c r="E65" s="217"/>
      <c r="F65" s="25" t="s">
        <v>143</v>
      </c>
      <c r="G65" s="27" t="s">
        <v>144</v>
      </c>
      <c r="H65" s="67">
        <v>58</v>
      </c>
      <c r="I65" s="97">
        <f>+'[2]13- Costo 2013'!$N59</f>
        <v>28603.237349109197</v>
      </c>
      <c r="J65" s="20">
        <f t="shared" si="9"/>
        <v>7.7643908969210168E-2</v>
      </c>
      <c r="K65" s="80">
        <f t="shared" si="4"/>
        <v>1658987.7662483335</v>
      </c>
      <c r="L65" s="67">
        <f t="shared" si="10"/>
        <v>59.739999999999995</v>
      </c>
      <c r="M65" s="97">
        <f>+'[3]Costos unitarios'!$N59</f>
        <v>27242.648269754802</v>
      </c>
      <c r="N65" s="20">
        <v>7.7643908969210168E-2</v>
      </c>
      <c r="O65" s="80">
        <f t="shared" si="5"/>
        <v>1627475.8076351518</v>
      </c>
      <c r="P65" s="67">
        <f t="shared" si="11"/>
        <v>61.532199999999996</v>
      </c>
      <c r="Q65" s="97">
        <f>+'[4]Costos unitarios'!$N59</f>
        <v>22743.539105833745</v>
      </c>
      <c r="R65" s="20">
        <v>7.7643908969210168E-2</v>
      </c>
      <c r="S65" s="80">
        <f t="shared" si="8"/>
        <v>1399459.996967983</v>
      </c>
      <c r="T65" s="67">
        <f t="shared" si="12"/>
        <v>63.378165999999993</v>
      </c>
      <c r="U65" s="97">
        <f>+'[5]Costos unitarios'!$N59</f>
        <v>21052.094461453267</v>
      </c>
      <c r="V65" s="20">
        <v>7.7643908969210168E-2</v>
      </c>
      <c r="W65" s="80">
        <f t="shared" si="6"/>
        <v>1334243.1374256657</v>
      </c>
      <c r="X65" s="67">
        <f t="shared" si="13"/>
        <v>65.279510979999998</v>
      </c>
      <c r="Y65" s="97">
        <f>+'[6]Costos unitarios'!$N59</f>
        <v>19684.671971704996</v>
      </c>
      <c r="Z65" s="20">
        <v>7.7643908969210168E-2</v>
      </c>
      <c r="AA65" s="80">
        <f t="shared" si="7"/>
        <v>1285005.7601146146</v>
      </c>
    </row>
    <row r="66" spans="2:27">
      <c r="B66" s="232"/>
      <c r="C66" s="214"/>
      <c r="D66" s="235"/>
      <c r="E66" s="217"/>
      <c r="F66" s="25" t="s">
        <v>145</v>
      </c>
      <c r="G66" s="27" t="s">
        <v>146</v>
      </c>
      <c r="H66" s="67">
        <v>0</v>
      </c>
      <c r="I66" s="97">
        <f>+'[2]13- Costo 2013'!$N60</f>
        <v>28603.237349109193</v>
      </c>
      <c r="J66" s="20">
        <f t="shared" si="9"/>
        <v>0</v>
      </c>
      <c r="K66" s="80">
        <f t="shared" si="4"/>
        <v>0</v>
      </c>
      <c r="L66" s="67">
        <f t="shared" si="10"/>
        <v>0</v>
      </c>
      <c r="M66" s="97">
        <f>+'[3]Costos unitarios'!$N60</f>
        <v>27242.648269754802</v>
      </c>
      <c r="N66" s="20">
        <v>0</v>
      </c>
      <c r="O66" s="80">
        <f t="shared" si="5"/>
        <v>0</v>
      </c>
      <c r="P66" s="67">
        <f t="shared" si="11"/>
        <v>0</v>
      </c>
      <c r="Q66" s="97">
        <f>+'[4]Costos unitarios'!$N60</f>
        <v>22743.539105833745</v>
      </c>
      <c r="R66" s="20">
        <v>0</v>
      </c>
      <c r="S66" s="80">
        <f t="shared" si="8"/>
        <v>0</v>
      </c>
      <c r="T66" s="67">
        <f t="shared" si="12"/>
        <v>0</v>
      </c>
      <c r="U66" s="97">
        <f>+'[5]Costos unitarios'!$N60</f>
        <v>21052.094461453271</v>
      </c>
      <c r="V66" s="20">
        <v>0</v>
      </c>
      <c r="W66" s="80">
        <f t="shared" si="6"/>
        <v>0</v>
      </c>
      <c r="X66" s="67">
        <f t="shared" si="13"/>
        <v>0</v>
      </c>
      <c r="Y66" s="97">
        <f>+'[6]Costos unitarios'!$N60</f>
        <v>19684.671971704993</v>
      </c>
      <c r="Z66" s="20">
        <v>0</v>
      </c>
      <c r="AA66" s="80">
        <f t="shared" si="7"/>
        <v>0</v>
      </c>
    </row>
    <row r="67" spans="2:27">
      <c r="B67" s="232"/>
      <c r="C67" s="214"/>
      <c r="D67" s="235"/>
      <c r="E67" s="217"/>
      <c r="F67" s="25" t="s">
        <v>147</v>
      </c>
      <c r="G67" s="27" t="s">
        <v>148</v>
      </c>
      <c r="H67" s="67">
        <v>0</v>
      </c>
      <c r="I67" s="97"/>
      <c r="J67" s="20">
        <f t="shared" si="9"/>
        <v>0</v>
      </c>
      <c r="K67" s="80">
        <f t="shared" si="4"/>
        <v>0</v>
      </c>
      <c r="L67" s="67">
        <f t="shared" si="10"/>
        <v>0</v>
      </c>
      <c r="M67" s="97"/>
      <c r="N67" s="20">
        <v>0</v>
      </c>
      <c r="O67" s="80">
        <f t="shared" si="5"/>
        <v>0</v>
      </c>
      <c r="P67" s="67">
        <f t="shared" si="11"/>
        <v>0</v>
      </c>
      <c r="Q67" s="97"/>
      <c r="R67" s="20">
        <v>0</v>
      </c>
      <c r="S67" s="80">
        <f t="shared" si="8"/>
        <v>0</v>
      </c>
      <c r="T67" s="67">
        <f t="shared" si="12"/>
        <v>0</v>
      </c>
      <c r="U67" s="97"/>
      <c r="V67" s="20">
        <v>0</v>
      </c>
      <c r="W67" s="80">
        <f t="shared" si="6"/>
        <v>0</v>
      </c>
      <c r="X67" s="67">
        <f t="shared" si="13"/>
        <v>0</v>
      </c>
      <c r="Y67" s="97"/>
      <c r="Z67" s="20">
        <v>0</v>
      </c>
      <c r="AA67" s="80">
        <f t="shared" si="7"/>
        <v>0</v>
      </c>
    </row>
    <row r="68" spans="2:27">
      <c r="B68" s="232"/>
      <c r="C68" s="214"/>
      <c r="D68" s="235"/>
      <c r="E68" s="217"/>
      <c r="F68" s="25" t="s">
        <v>149</v>
      </c>
      <c r="G68" s="27" t="s">
        <v>150</v>
      </c>
      <c r="H68" s="67">
        <v>0</v>
      </c>
      <c r="I68" s="97">
        <f>+'[2]13- Costo 2013'!$N62</f>
        <v>28603.237349109197</v>
      </c>
      <c r="J68" s="20">
        <f t="shared" si="9"/>
        <v>0</v>
      </c>
      <c r="K68" s="80">
        <f t="shared" si="4"/>
        <v>0</v>
      </c>
      <c r="L68" s="67">
        <f t="shared" si="10"/>
        <v>0</v>
      </c>
      <c r="M68" s="97">
        <f>+'[3]Costos unitarios'!$N62</f>
        <v>27242.648269754805</v>
      </c>
      <c r="N68" s="20">
        <v>0</v>
      </c>
      <c r="O68" s="80">
        <f t="shared" si="5"/>
        <v>0</v>
      </c>
      <c r="P68" s="67">
        <f t="shared" si="11"/>
        <v>0</v>
      </c>
      <c r="Q68" s="97">
        <f>+'[4]Costos unitarios'!$N62</f>
        <v>22743.539105833745</v>
      </c>
      <c r="R68" s="20">
        <v>0</v>
      </c>
      <c r="S68" s="80">
        <f t="shared" si="8"/>
        <v>0</v>
      </c>
      <c r="T68" s="67">
        <f t="shared" si="12"/>
        <v>0</v>
      </c>
      <c r="U68" s="97">
        <f>+'[5]Costos unitarios'!$N62</f>
        <v>21052.094461453271</v>
      </c>
      <c r="V68" s="20">
        <v>0</v>
      </c>
      <c r="W68" s="80">
        <f t="shared" si="6"/>
        <v>0</v>
      </c>
      <c r="X68" s="67">
        <f t="shared" si="13"/>
        <v>0</v>
      </c>
      <c r="Y68" s="97">
        <f>+'[6]Costos unitarios'!$N62</f>
        <v>19684.671971704996</v>
      </c>
      <c r="Z68" s="20">
        <v>0</v>
      </c>
      <c r="AA68" s="80">
        <f t="shared" si="7"/>
        <v>0</v>
      </c>
    </row>
    <row r="69" spans="2:27">
      <c r="B69" s="232"/>
      <c r="C69" s="214"/>
      <c r="D69" s="235"/>
      <c r="E69" s="217"/>
      <c r="F69" s="25" t="s">
        <v>151</v>
      </c>
      <c r="G69" s="27" t="s">
        <v>152</v>
      </c>
      <c r="H69" s="67">
        <v>0</v>
      </c>
      <c r="I69" s="97"/>
      <c r="J69" s="20">
        <f t="shared" si="9"/>
        <v>0</v>
      </c>
      <c r="K69" s="80">
        <f t="shared" si="4"/>
        <v>0</v>
      </c>
      <c r="L69" s="67">
        <f t="shared" si="10"/>
        <v>0</v>
      </c>
      <c r="M69" s="97"/>
      <c r="N69" s="20">
        <v>0</v>
      </c>
      <c r="O69" s="80">
        <f t="shared" si="5"/>
        <v>0</v>
      </c>
      <c r="P69" s="67">
        <f t="shared" si="11"/>
        <v>0</v>
      </c>
      <c r="Q69" s="97"/>
      <c r="R69" s="20">
        <v>0</v>
      </c>
      <c r="S69" s="80">
        <f t="shared" si="8"/>
        <v>0</v>
      </c>
      <c r="T69" s="67">
        <f t="shared" si="12"/>
        <v>0</v>
      </c>
      <c r="U69" s="97"/>
      <c r="V69" s="20">
        <v>0</v>
      </c>
      <c r="W69" s="80">
        <f t="shared" si="6"/>
        <v>0</v>
      </c>
      <c r="X69" s="67">
        <f t="shared" si="13"/>
        <v>0</v>
      </c>
      <c r="Y69" s="97"/>
      <c r="Z69" s="20">
        <v>0</v>
      </c>
      <c r="AA69" s="80">
        <f t="shared" si="7"/>
        <v>0</v>
      </c>
    </row>
    <row r="70" spans="2:27">
      <c r="B70" s="232"/>
      <c r="C70" s="214"/>
      <c r="D70" s="235"/>
      <c r="E70" s="217"/>
      <c r="F70" s="25" t="s">
        <v>153</v>
      </c>
      <c r="G70" s="27" t="s">
        <v>154</v>
      </c>
      <c r="H70" s="67">
        <v>0</v>
      </c>
      <c r="I70" s="97">
        <f>+'[2]13- Costo 2013'!$N64</f>
        <v>28603.237349109197</v>
      </c>
      <c r="J70" s="20">
        <f t="shared" si="9"/>
        <v>0</v>
      </c>
      <c r="K70" s="80">
        <f t="shared" si="4"/>
        <v>0</v>
      </c>
      <c r="L70" s="67">
        <f t="shared" si="10"/>
        <v>0</v>
      </c>
      <c r="M70" s="97">
        <f>+'[3]Costos unitarios'!$N64</f>
        <v>27242.648269754802</v>
      </c>
      <c r="N70" s="20">
        <v>0</v>
      </c>
      <c r="O70" s="80">
        <f t="shared" si="5"/>
        <v>0</v>
      </c>
      <c r="P70" s="67">
        <f t="shared" si="11"/>
        <v>0</v>
      </c>
      <c r="Q70" s="97">
        <f>+'[4]Costos unitarios'!$N64</f>
        <v>22743.539105833745</v>
      </c>
      <c r="R70" s="20">
        <v>0</v>
      </c>
      <c r="S70" s="80">
        <f t="shared" si="8"/>
        <v>0</v>
      </c>
      <c r="T70" s="67">
        <f t="shared" si="12"/>
        <v>0</v>
      </c>
      <c r="U70" s="97">
        <f>+'[5]Costos unitarios'!$N64</f>
        <v>21052.094461453271</v>
      </c>
      <c r="V70" s="20">
        <v>0</v>
      </c>
      <c r="W70" s="80">
        <f t="shared" si="6"/>
        <v>0</v>
      </c>
      <c r="X70" s="67">
        <f t="shared" si="13"/>
        <v>0</v>
      </c>
      <c r="Y70" s="97">
        <f>+'[6]Costos unitarios'!$N64</f>
        <v>19684.671971704996</v>
      </c>
      <c r="Z70" s="20">
        <v>0</v>
      </c>
      <c r="AA70" s="80">
        <f t="shared" si="7"/>
        <v>0</v>
      </c>
    </row>
    <row r="71" spans="2:27">
      <c r="B71" s="232"/>
      <c r="C71" s="214"/>
      <c r="D71" s="235"/>
      <c r="E71" s="217"/>
      <c r="F71" s="25" t="s">
        <v>155</v>
      </c>
      <c r="G71" s="27" t="s">
        <v>156</v>
      </c>
      <c r="H71" s="67">
        <v>0</v>
      </c>
      <c r="I71" s="97"/>
      <c r="J71" s="20">
        <f t="shared" si="9"/>
        <v>0</v>
      </c>
      <c r="K71" s="80">
        <f t="shared" si="4"/>
        <v>0</v>
      </c>
      <c r="L71" s="67">
        <f t="shared" si="10"/>
        <v>0</v>
      </c>
      <c r="M71" s="97"/>
      <c r="N71" s="20">
        <v>0</v>
      </c>
      <c r="O71" s="80">
        <f t="shared" si="5"/>
        <v>0</v>
      </c>
      <c r="P71" s="67">
        <f t="shared" si="11"/>
        <v>0</v>
      </c>
      <c r="Q71" s="97"/>
      <c r="R71" s="20">
        <v>0</v>
      </c>
      <c r="S71" s="80">
        <f t="shared" si="8"/>
        <v>0</v>
      </c>
      <c r="T71" s="67">
        <f t="shared" si="12"/>
        <v>0</v>
      </c>
      <c r="U71" s="97"/>
      <c r="V71" s="20">
        <v>0</v>
      </c>
      <c r="W71" s="80">
        <f t="shared" si="6"/>
        <v>0</v>
      </c>
      <c r="X71" s="67">
        <f t="shared" si="13"/>
        <v>0</v>
      </c>
      <c r="Y71" s="97"/>
      <c r="Z71" s="20">
        <v>0</v>
      </c>
      <c r="AA71" s="80">
        <f t="shared" si="7"/>
        <v>0</v>
      </c>
    </row>
    <row r="72" spans="2:27">
      <c r="B72" s="232"/>
      <c r="C72" s="214"/>
      <c r="D72" s="235"/>
      <c r="E72" s="217"/>
      <c r="F72" s="25" t="s">
        <v>157</v>
      </c>
      <c r="G72" s="27" t="s">
        <v>158</v>
      </c>
      <c r="H72" s="67">
        <v>0</v>
      </c>
      <c r="I72" s="97"/>
      <c r="J72" s="20">
        <f t="shared" si="9"/>
        <v>0</v>
      </c>
      <c r="K72" s="80">
        <f t="shared" si="4"/>
        <v>0</v>
      </c>
      <c r="L72" s="67">
        <f t="shared" si="10"/>
        <v>0</v>
      </c>
      <c r="M72" s="97"/>
      <c r="N72" s="20">
        <v>0</v>
      </c>
      <c r="O72" s="80">
        <f t="shared" si="5"/>
        <v>0</v>
      </c>
      <c r="P72" s="67">
        <f t="shared" si="11"/>
        <v>0</v>
      </c>
      <c r="Q72" s="97"/>
      <c r="R72" s="20">
        <v>0</v>
      </c>
      <c r="S72" s="80">
        <f t="shared" si="8"/>
        <v>0</v>
      </c>
      <c r="T72" s="67">
        <f t="shared" si="12"/>
        <v>0</v>
      </c>
      <c r="U72" s="97"/>
      <c r="V72" s="20">
        <v>0</v>
      </c>
      <c r="W72" s="80">
        <f t="shared" si="6"/>
        <v>0</v>
      </c>
      <c r="X72" s="67">
        <f t="shared" si="13"/>
        <v>0</v>
      </c>
      <c r="Y72" s="97"/>
      <c r="Z72" s="20">
        <v>0</v>
      </c>
      <c r="AA72" s="80">
        <f t="shared" si="7"/>
        <v>0</v>
      </c>
    </row>
    <row r="73" spans="2:27">
      <c r="B73" s="232"/>
      <c r="C73" s="214"/>
      <c r="D73" s="235"/>
      <c r="E73" s="217"/>
      <c r="F73" s="25" t="s">
        <v>159</v>
      </c>
      <c r="G73" s="27" t="s">
        <v>160</v>
      </c>
      <c r="H73" s="67">
        <v>0</v>
      </c>
      <c r="I73" s="97"/>
      <c r="J73" s="20">
        <f t="shared" si="9"/>
        <v>0</v>
      </c>
      <c r="K73" s="80">
        <f t="shared" si="4"/>
        <v>0</v>
      </c>
      <c r="L73" s="67">
        <f t="shared" si="10"/>
        <v>0</v>
      </c>
      <c r="M73" s="97"/>
      <c r="N73" s="20">
        <v>0</v>
      </c>
      <c r="O73" s="80">
        <f t="shared" si="5"/>
        <v>0</v>
      </c>
      <c r="P73" s="67">
        <f t="shared" si="11"/>
        <v>0</v>
      </c>
      <c r="Q73" s="97"/>
      <c r="R73" s="20">
        <v>0</v>
      </c>
      <c r="S73" s="80">
        <f t="shared" si="8"/>
        <v>0</v>
      </c>
      <c r="T73" s="67">
        <f t="shared" si="12"/>
        <v>0</v>
      </c>
      <c r="U73" s="97"/>
      <c r="V73" s="20">
        <v>0</v>
      </c>
      <c r="W73" s="80">
        <f t="shared" si="6"/>
        <v>0</v>
      </c>
      <c r="X73" s="67">
        <f t="shared" si="13"/>
        <v>0</v>
      </c>
      <c r="Y73" s="97"/>
      <c r="Z73" s="20">
        <v>0</v>
      </c>
      <c r="AA73" s="80">
        <f t="shared" si="7"/>
        <v>0</v>
      </c>
    </row>
    <row r="74" spans="2:27">
      <c r="B74" s="232"/>
      <c r="C74" s="214"/>
      <c r="D74" s="235"/>
      <c r="E74" s="217"/>
      <c r="F74" s="25" t="s">
        <v>161</v>
      </c>
      <c r="G74" s="27" t="s">
        <v>162</v>
      </c>
      <c r="H74" s="67">
        <v>0</v>
      </c>
      <c r="I74" s="97"/>
      <c r="J74" s="20">
        <f t="shared" si="9"/>
        <v>0</v>
      </c>
      <c r="K74" s="80">
        <f t="shared" si="4"/>
        <v>0</v>
      </c>
      <c r="L74" s="67">
        <f t="shared" si="10"/>
        <v>0</v>
      </c>
      <c r="M74" s="97"/>
      <c r="N74" s="20">
        <v>0</v>
      </c>
      <c r="O74" s="80">
        <f t="shared" si="5"/>
        <v>0</v>
      </c>
      <c r="P74" s="67">
        <f t="shared" si="11"/>
        <v>0</v>
      </c>
      <c r="Q74" s="97"/>
      <c r="R74" s="20">
        <v>0</v>
      </c>
      <c r="S74" s="80">
        <f t="shared" si="8"/>
        <v>0</v>
      </c>
      <c r="T74" s="67">
        <f t="shared" si="12"/>
        <v>0</v>
      </c>
      <c r="U74" s="97"/>
      <c r="V74" s="20">
        <v>0</v>
      </c>
      <c r="W74" s="80">
        <f t="shared" si="6"/>
        <v>0</v>
      </c>
      <c r="X74" s="67">
        <f t="shared" si="13"/>
        <v>0</v>
      </c>
      <c r="Y74" s="97"/>
      <c r="Z74" s="20">
        <v>0</v>
      </c>
      <c r="AA74" s="80">
        <f t="shared" si="7"/>
        <v>0</v>
      </c>
    </row>
    <row r="75" spans="2:27">
      <c r="B75" s="232"/>
      <c r="C75" s="214"/>
      <c r="D75" s="235"/>
      <c r="E75" s="217"/>
      <c r="F75" s="25" t="s">
        <v>163</v>
      </c>
      <c r="G75" s="27" t="s">
        <v>164</v>
      </c>
      <c r="H75" s="67">
        <v>0</v>
      </c>
      <c r="I75" s="97"/>
      <c r="J75" s="20">
        <f t="shared" si="9"/>
        <v>0</v>
      </c>
      <c r="K75" s="80">
        <f t="shared" si="4"/>
        <v>0</v>
      </c>
      <c r="L75" s="67">
        <f t="shared" si="10"/>
        <v>0</v>
      </c>
      <c r="M75" s="97"/>
      <c r="N75" s="20">
        <v>0</v>
      </c>
      <c r="O75" s="80">
        <f t="shared" si="5"/>
        <v>0</v>
      </c>
      <c r="P75" s="67">
        <f t="shared" si="11"/>
        <v>0</v>
      </c>
      <c r="Q75" s="97"/>
      <c r="R75" s="20">
        <v>0</v>
      </c>
      <c r="S75" s="80">
        <f t="shared" si="8"/>
        <v>0</v>
      </c>
      <c r="T75" s="67">
        <f t="shared" si="12"/>
        <v>0</v>
      </c>
      <c r="U75" s="97"/>
      <c r="V75" s="20">
        <v>0</v>
      </c>
      <c r="W75" s="80">
        <f t="shared" si="6"/>
        <v>0</v>
      </c>
      <c r="X75" s="67">
        <f t="shared" si="13"/>
        <v>0</v>
      </c>
      <c r="Y75" s="97"/>
      <c r="Z75" s="20">
        <v>0</v>
      </c>
      <c r="AA75" s="80">
        <f t="shared" si="7"/>
        <v>0</v>
      </c>
    </row>
    <row r="76" spans="2:27">
      <c r="B76" s="232"/>
      <c r="C76" s="214"/>
      <c r="D76" s="235"/>
      <c r="E76" s="217"/>
      <c r="F76" s="25" t="s">
        <v>165</v>
      </c>
      <c r="G76" s="27" t="s">
        <v>166</v>
      </c>
      <c r="H76" s="67">
        <v>0</v>
      </c>
      <c r="I76" s="97"/>
      <c r="J76" s="20">
        <f t="shared" si="9"/>
        <v>0</v>
      </c>
      <c r="K76" s="80">
        <f t="shared" si="4"/>
        <v>0</v>
      </c>
      <c r="L76" s="67">
        <f t="shared" si="10"/>
        <v>0</v>
      </c>
      <c r="M76" s="97"/>
      <c r="N76" s="20">
        <v>0</v>
      </c>
      <c r="O76" s="80">
        <f t="shared" si="5"/>
        <v>0</v>
      </c>
      <c r="P76" s="67">
        <f t="shared" si="11"/>
        <v>0</v>
      </c>
      <c r="Q76" s="97"/>
      <c r="R76" s="20">
        <v>0</v>
      </c>
      <c r="S76" s="80">
        <f t="shared" si="8"/>
        <v>0</v>
      </c>
      <c r="T76" s="67">
        <f t="shared" si="12"/>
        <v>0</v>
      </c>
      <c r="U76" s="97"/>
      <c r="V76" s="20">
        <v>0</v>
      </c>
      <c r="W76" s="80">
        <f t="shared" si="6"/>
        <v>0</v>
      </c>
      <c r="X76" s="67">
        <f t="shared" si="13"/>
        <v>0</v>
      </c>
      <c r="Y76" s="97"/>
      <c r="Z76" s="20">
        <v>0</v>
      </c>
      <c r="AA76" s="80">
        <f t="shared" si="7"/>
        <v>0</v>
      </c>
    </row>
    <row r="77" spans="2:27">
      <c r="B77" s="232"/>
      <c r="C77" s="214"/>
      <c r="D77" s="235"/>
      <c r="E77" s="217"/>
      <c r="F77" s="25" t="s">
        <v>171</v>
      </c>
      <c r="G77" s="27" t="s">
        <v>172</v>
      </c>
      <c r="H77" s="67">
        <v>0</v>
      </c>
      <c r="I77" s="97"/>
      <c r="J77" s="20">
        <f t="shared" si="9"/>
        <v>0</v>
      </c>
      <c r="K77" s="80">
        <f t="shared" si="4"/>
        <v>0</v>
      </c>
      <c r="L77" s="67">
        <f t="shared" si="10"/>
        <v>0</v>
      </c>
      <c r="M77" s="97"/>
      <c r="N77" s="20">
        <v>0</v>
      </c>
      <c r="O77" s="80">
        <f t="shared" si="5"/>
        <v>0</v>
      </c>
      <c r="P77" s="67">
        <f t="shared" si="11"/>
        <v>0</v>
      </c>
      <c r="Q77" s="97"/>
      <c r="R77" s="20">
        <v>0</v>
      </c>
      <c r="S77" s="80">
        <f t="shared" si="8"/>
        <v>0</v>
      </c>
      <c r="T77" s="67">
        <f t="shared" si="12"/>
        <v>0</v>
      </c>
      <c r="U77" s="97"/>
      <c r="V77" s="20">
        <v>0</v>
      </c>
      <c r="W77" s="80">
        <f t="shared" si="6"/>
        <v>0</v>
      </c>
      <c r="X77" s="67">
        <f t="shared" si="13"/>
        <v>0</v>
      </c>
      <c r="Y77" s="97"/>
      <c r="Z77" s="20">
        <v>0</v>
      </c>
      <c r="AA77" s="80">
        <f t="shared" si="7"/>
        <v>0</v>
      </c>
    </row>
    <row r="78" spans="2:27">
      <c r="B78" s="232"/>
      <c r="C78" s="214"/>
      <c r="D78" s="235"/>
      <c r="E78" s="217"/>
      <c r="F78" s="25" t="s">
        <v>173</v>
      </c>
      <c r="G78" s="27" t="s">
        <v>174</v>
      </c>
      <c r="H78" s="67">
        <v>0</v>
      </c>
      <c r="I78" s="97">
        <f>+'[2]13- Costo 2013'!$N72</f>
        <v>28603.237349109193</v>
      </c>
      <c r="J78" s="20">
        <f t="shared" si="9"/>
        <v>0</v>
      </c>
      <c r="K78" s="80">
        <f t="shared" si="4"/>
        <v>0</v>
      </c>
      <c r="L78" s="67">
        <f t="shared" si="10"/>
        <v>0</v>
      </c>
      <c r="M78" s="97"/>
      <c r="N78" s="20">
        <v>0</v>
      </c>
      <c r="O78" s="80">
        <f t="shared" si="5"/>
        <v>0</v>
      </c>
      <c r="P78" s="67">
        <f t="shared" si="11"/>
        <v>0</v>
      </c>
      <c r="Q78" s="97"/>
      <c r="R78" s="20">
        <v>0</v>
      </c>
      <c r="S78" s="80">
        <f t="shared" si="8"/>
        <v>0</v>
      </c>
      <c r="T78" s="67">
        <f t="shared" si="12"/>
        <v>0</v>
      </c>
      <c r="U78" s="97"/>
      <c r="V78" s="20">
        <v>0</v>
      </c>
      <c r="W78" s="80">
        <f t="shared" si="6"/>
        <v>0</v>
      </c>
      <c r="X78" s="67">
        <f t="shared" si="13"/>
        <v>0</v>
      </c>
      <c r="Y78" s="97"/>
      <c r="Z78" s="20">
        <v>0</v>
      </c>
      <c r="AA78" s="80">
        <f t="shared" si="7"/>
        <v>0</v>
      </c>
    </row>
    <row r="79" spans="2:27">
      <c r="B79" s="232"/>
      <c r="C79" s="214"/>
      <c r="D79" s="235"/>
      <c r="E79" s="217"/>
      <c r="F79" s="25" t="s">
        <v>175</v>
      </c>
      <c r="G79" s="27" t="s">
        <v>176</v>
      </c>
      <c r="H79" s="67">
        <v>0</v>
      </c>
      <c r="I79" s="97">
        <f>+'[2]13- Costo 2013'!$N73</f>
        <v>20022.266144376437</v>
      </c>
      <c r="J79" s="20">
        <f t="shared" si="9"/>
        <v>0</v>
      </c>
      <c r="K79" s="80">
        <f t="shared" si="4"/>
        <v>0</v>
      </c>
      <c r="L79" s="67">
        <f t="shared" si="10"/>
        <v>0</v>
      </c>
      <c r="M79" s="97">
        <f>+'[3]Costos unitarios'!$N73</f>
        <v>19069.853788828361</v>
      </c>
      <c r="N79" s="20">
        <v>0</v>
      </c>
      <c r="O79" s="80">
        <f t="shared" si="5"/>
        <v>0</v>
      </c>
      <c r="P79" s="67">
        <f t="shared" si="11"/>
        <v>0</v>
      </c>
      <c r="Q79" s="97">
        <f>+'[4]Costos unitarios'!$N73</f>
        <v>15920.477374083619</v>
      </c>
      <c r="R79" s="20">
        <v>0</v>
      </c>
      <c r="S79" s="80">
        <f t="shared" si="8"/>
        <v>0</v>
      </c>
      <c r="T79" s="67">
        <f t="shared" si="12"/>
        <v>0</v>
      </c>
      <c r="U79" s="97">
        <f>+'[5]Costos unitarios'!$N73</f>
        <v>14736.46612301729</v>
      </c>
      <c r="V79" s="20">
        <v>0</v>
      </c>
      <c r="W79" s="80">
        <f t="shared" si="6"/>
        <v>0</v>
      </c>
      <c r="X79" s="67">
        <f t="shared" si="13"/>
        <v>0</v>
      </c>
      <c r="Y79" s="97">
        <f>+'[6]Costos unitarios'!$N73</f>
        <v>13779.2703801935</v>
      </c>
      <c r="Z79" s="20">
        <v>0</v>
      </c>
      <c r="AA79" s="80">
        <f t="shared" si="7"/>
        <v>0</v>
      </c>
    </row>
    <row r="80" spans="2:27">
      <c r="B80" s="232"/>
      <c r="C80" s="214"/>
      <c r="D80" s="235"/>
      <c r="E80" s="217"/>
      <c r="F80" s="25" t="s">
        <v>177</v>
      </c>
      <c r="G80" s="27" t="s">
        <v>178</v>
      </c>
      <c r="H80" s="67">
        <v>0</v>
      </c>
      <c r="I80" s="97"/>
      <c r="J80" s="20">
        <f t="shared" si="9"/>
        <v>0</v>
      </c>
      <c r="K80" s="80">
        <f t="shared" ref="K80:K143" si="14">+H80*I80</f>
        <v>0</v>
      </c>
      <c r="L80" s="67">
        <f t="shared" si="10"/>
        <v>0</v>
      </c>
      <c r="M80" s="97"/>
      <c r="N80" s="20">
        <v>0</v>
      </c>
      <c r="O80" s="80">
        <f t="shared" ref="O80:O143" si="15">+L80*M80</f>
        <v>0</v>
      </c>
      <c r="P80" s="67">
        <f t="shared" si="11"/>
        <v>0</v>
      </c>
      <c r="Q80" s="97"/>
      <c r="R80" s="20">
        <v>0</v>
      </c>
      <c r="S80" s="80">
        <f t="shared" si="8"/>
        <v>0</v>
      </c>
      <c r="T80" s="67">
        <f t="shared" si="12"/>
        <v>0</v>
      </c>
      <c r="U80" s="97"/>
      <c r="V80" s="20">
        <v>0</v>
      </c>
      <c r="W80" s="80">
        <f t="shared" ref="W80:W143" si="16">+T80*U80</f>
        <v>0</v>
      </c>
      <c r="X80" s="67">
        <f t="shared" si="13"/>
        <v>0</v>
      </c>
      <c r="Y80" s="97"/>
      <c r="Z80" s="20">
        <v>0</v>
      </c>
      <c r="AA80" s="80">
        <f t="shared" ref="AA80:AA143" si="17">+X80*Y80</f>
        <v>0</v>
      </c>
    </row>
    <row r="81" spans="2:27">
      <c r="B81" s="232"/>
      <c r="C81" s="214"/>
      <c r="D81" s="235"/>
      <c r="E81" s="217"/>
      <c r="F81" s="25" t="s">
        <v>179</v>
      </c>
      <c r="G81" s="27" t="s">
        <v>180</v>
      </c>
      <c r="H81" s="67">
        <v>0</v>
      </c>
      <c r="I81" s="97"/>
      <c r="J81" s="20">
        <f t="shared" si="9"/>
        <v>0</v>
      </c>
      <c r="K81" s="80">
        <f t="shared" si="14"/>
        <v>0</v>
      </c>
      <c r="L81" s="67">
        <f t="shared" ref="L81:L144" si="18">+N81*$L$11</f>
        <v>0</v>
      </c>
      <c r="M81" s="97"/>
      <c r="N81" s="20">
        <v>0</v>
      </c>
      <c r="O81" s="80">
        <f t="shared" si="15"/>
        <v>0</v>
      </c>
      <c r="P81" s="67">
        <f t="shared" ref="P81:P144" si="19">+R81*$P$11</f>
        <v>0</v>
      </c>
      <c r="Q81" s="97"/>
      <c r="R81" s="20">
        <v>0</v>
      </c>
      <c r="S81" s="80">
        <f t="shared" ref="S81:S144" si="20">+P81*Q81</f>
        <v>0</v>
      </c>
      <c r="T81" s="67">
        <f t="shared" ref="T81:T144" si="21">+V81*$T$11</f>
        <v>0</v>
      </c>
      <c r="U81" s="97"/>
      <c r="V81" s="20">
        <v>0</v>
      </c>
      <c r="W81" s="80">
        <f t="shared" si="16"/>
        <v>0</v>
      </c>
      <c r="X81" s="67">
        <f t="shared" ref="X81:X144" si="22">+Z81*$X$11</f>
        <v>0</v>
      </c>
      <c r="Y81" s="97"/>
      <c r="Z81" s="20">
        <v>0</v>
      </c>
      <c r="AA81" s="80">
        <f t="shared" si="17"/>
        <v>0</v>
      </c>
    </row>
    <row r="82" spans="2:27">
      <c r="B82" s="232"/>
      <c r="C82" s="214"/>
      <c r="D82" s="235"/>
      <c r="E82" s="217"/>
      <c r="F82" s="25" t="s">
        <v>181</v>
      </c>
      <c r="G82" s="27" t="s">
        <v>182</v>
      </c>
      <c r="H82" s="67">
        <v>0</v>
      </c>
      <c r="I82" s="97"/>
      <c r="J82" s="20">
        <f t="shared" ref="J82:J145" si="23">+H82/$H$11</f>
        <v>0</v>
      </c>
      <c r="K82" s="80">
        <f t="shared" si="14"/>
        <v>0</v>
      </c>
      <c r="L82" s="67">
        <f t="shared" si="18"/>
        <v>0</v>
      </c>
      <c r="M82" s="97"/>
      <c r="N82" s="20">
        <v>0</v>
      </c>
      <c r="O82" s="80">
        <f t="shared" si="15"/>
        <v>0</v>
      </c>
      <c r="P82" s="67">
        <f t="shared" si="19"/>
        <v>0</v>
      </c>
      <c r="Q82" s="97"/>
      <c r="R82" s="20">
        <v>0</v>
      </c>
      <c r="S82" s="80">
        <f t="shared" si="20"/>
        <v>0</v>
      </c>
      <c r="T82" s="67">
        <f t="shared" si="21"/>
        <v>0</v>
      </c>
      <c r="U82" s="97"/>
      <c r="V82" s="20">
        <v>0</v>
      </c>
      <c r="W82" s="80">
        <f t="shared" si="16"/>
        <v>0</v>
      </c>
      <c r="X82" s="67">
        <f t="shared" si="22"/>
        <v>0</v>
      </c>
      <c r="Y82" s="97"/>
      <c r="Z82" s="20">
        <v>0</v>
      </c>
      <c r="AA82" s="80">
        <f t="shared" si="17"/>
        <v>0</v>
      </c>
    </row>
    <row r="83" spans="2:27">
      <c r="B83" s="232"/>
      <c r="C83" s="214"/>
      <c r="D83" s="235"/>
      <c r="E83" s="217"/>
      <c r="F83" s="25" t="s">
        <v>183</v>
      </c>
      <c r="G83" s="27" t="s">
        <v>184</v>
      </c>
      <c r="H83" s="67">
        <v>0</v>
      </c>
      <c r="I83" s="97"/>
      <c r="J83" s="20">
        <f t="shared" si="23"/>
        <v>0</v>
      </c>
      <c r="K83" s="80">
        <f t="shared" si="14"/>
        <v>0</v>
      </c>
      <c r="L83" s="67">
        <f t="shared" si="18"/>
        <v>0</v>
      </c>
      <c r="M83" s="97"/>
      <c r="N83" s="20">
        <v>0</v>
      </c>
      <c r="O83" s="80">
        <f t="shared" si="15"/>
        <v>0</v>
      </c>
      <c r="P83" s="67">
        <f t="shared" si="19"/>
        <v>0</v>
      </c>
      <c r="Q83" s="97"/>
      <c r="R83" s="20">
        <v>0</v>
      </c>
      <c r="S83" s="80">
        <f t="shared" si="20"/>
        <v>0</v>
      </c>
      <c r="T83" s="67">
        <f t="shared" si="21"/>
        <v>0</v>
      </c>
      <c r="U83" s="97"/>
      <c r="V83" s="20">
        <v>0</v>
      </c>
      <c r="W83" s="80">
        <f t="shared" si="16"/>
        <v>0</v>
      </c>
      <c r="X83" s="67">
        <f t="shared" si="22"/>
        <v>0</v>
      </c>
      <c r="Y83" s="97"/>
      <c r="Z83" s="20">
        <v>0</v>
      </c>
      <c r="AA83" s="80">
        <f t="shared" si="17"/>
        <v>0</v>
      </c>
    </row>
    <row r="84" spans="2:27">
      <c r="B84" s="232"/>
      <c r="C84" s="214"/>
      <c r="D84" s="235"/>
      <c r="E84" s="217"/>
      <c r="F84" s="25" t="s">
        <v>185</v>
      </c>
      <c r="G84" s="27" t="s">
        <v>186</v>
      </c>
      <c r="H84" s="67">
        <v>0</v>
      </c>
      <c r="I84" s="97"/>
      <c r="J84" s="20">
        <f t="shared" si="23"/>
        <v>0</v>
      </c>
      <c r="K84" s="80">
        <f t="shared" si="14"/>
        <v>0</v>
      </c>
      <c r="L84" s="67">
        <f t="shared" si="18"/>
        <v>0</v>
      </c>
      <c r="M84" s="97"/>
      <c r="N84" s="20">
        <v>0</v>
      </c>
      <c r="O84" s="80">
        <f t="shared" si="15"/>
        <v>0</v>
      </c>
      <c r="P84" s="67">
        <f t="shared" si="19"/>
        <v>0</v>
      </c>
      <c r="Q84" s="97"/>
      <c r="R84" s="20">
        <v>0</v>
      </c>
      <c r="S84" s="80">
        <f t="shared" si="20"/>
        <v>0</v>
      </c>
      <c r="T84" s="67">
        <f t="shared" si="21"/>
        <v>0</v>
      </c>
      <c r="U84" s="97"/>
      <c r="V84" s="20">
        <v>0</v>
      </c>
      <c r="W84" s="80">
        <f t="shared" si="16"/>
        <v>0</v>
      </c>
      <c r="X84" s="67">
        <f t="shared" si="22"/>
        <v>0</v>
      </c>
      <c r="Y84" s="97"/>
      <c r="Z84" s="20">
        <v>0</v>
      </c>
      <c r="AA84" s="80">
        <f t="shared" si="17"/>
        <v>0</v>
      </c>
    </row>
    <row r="85" spans="2:27">
      <c r="B85" s="232"/>
      <c r="C85" s="214"/>
      <c r="D85" s="235"/>
      <c r="E85" s="217"/>
      <c r="F85" s="25" t="s">
        <v>187</v>
      </c>
      <c r="G85" s="27" t="s">
        <v>188</v>
      </c>
      <c r="H85" s="67">
        <v>0</v>
      </c>
      <c r="I85" s="97"/>
      <c r="J85" s="20">
        <f t="shared" si="23"/>
        <v>0</v>
      </c>
      <c r="K85" s="80">
        <f t="shared" si="14"/>
        <v>0</v>
      </c>
      <c r="L85" s="67">
        <f t="shared" si="18"/>
        <v>0</v>
      </c>
      <c r="M85" s="97"/>
      <c r="N85" s="20">
        <v>0</v>
      </c>
      <c r="O85" s="80">
        <f t="shared" si="15"/>
        <v>0</v>
      </c>
      <c r="P85" s="67">
        <f t="shared" si="19"/>
        <v>0</v>
      </c>
      <c r="Q85" s="97"/>
      <c r="R85" s="20">
        <v>0</v>
      </c>
      <c r="S85" s="80">
        <f t="shared" si="20"/>
        <v>0</v>
      </c>
      <c r="T85" s="67">
        <f t="shared" si="21"/>
        <v>0</v>
      </c>
      <c r="U85" s="97"/>
      <c r="V85" s="20">
        <v>0</v>
      </c>
      <c r="W85" s="80">
        <f t="shared" si="16"/>
        <v>0</v>
      </c>
      <c r="X85" s="67">
        <f t="shared" si="22"/>
        <v>0</v>
      </c>
      <c r="Y85" s="97"/>
      <c r="Z85" s="20">
        <v>0</v>
      </c>
      <c r="AA85" s="80">
        <f t="shared" si="17"/>
        <v>0</v>
      </c>
    </row>
    <row r="86" spans="2:27">
      <c r="B86" s="232"/>
      <c r="C86" s="214"/>
      <c r="D86" s="235"/>
      <c r="E86" s="217"/>
      <c r="F86" s="25" t="s">
        <v>189</v>
      </c>
      <c r="G86" s="27" t="s">
        <v>190</v>
      </c>
      <c r="H86" s="67">
        <v>0</v>
      </c>
      <c r="I86" s="97"/>
      <c r="J86" s="20">
        <f t="shared" si="23"/>
        <v>0</v>
      </c>
      <c r="K86" s="80">
        <f t="shared" si="14"/>
        <v>0</v>
      </c>
      <c r="L86" s="67">
        <f t="shared" si="18"/>
        <v>0</v>
      </c>
      <c r="M86" s="97"/>
      <c r="N86" s="20">
        <v>0</v>
      </c>
      <c r="O86" s="80">
        <f t="shared" si="15"/>
        <v>0</v>
      </c>
      <c r="P86" s="67">
        <f t="shared" si="19"/>
        <v>0</v>
      </c>
      <c r="Q86" s="97"/>
      <c r="R86" s="20">
        <v>0</v>
      </c>
      <c r="S86" s="80">
        <f t="shared" si="20"/>
        <v>0</v>
      </c>
      <c r="T86" s="67">
        <f t="shared" si="21"/>
        <v>0</v>
      </c>
      <c r="U86" s="97"/>
      <c r="V86" s="20">
        <v>0</v>
      </c>
      <c r="W86" s="80">
        <f t="shared" si="16"/>
        <v>0</v>
      </c>
      <c r="X86" s="67">
        <f t="shared" si="22"/>
        <v>0</v>
      </c>
      <c r="Y86" s="97"/>
      <c r="Z86" s="20">
        <v>0</v>
      </c>
      <c r="AA86" s="80">
        <f t="shared" si="17"/>
        <v>0</v>
      </c>
    </row>
    <row r="87" spans="2:27">
      <c r="B87" s="232"/>
      <c r="C87" s="214"/>
      <c r="D87" s="235"/>
      <c r="E87" s="217"/>
      <c r="F87" s="25" t="s">
        <v>191</v>
      </c>
      <c r="G87" s="27" t="s">
        <v>192</v>
      </c>
      <c r="H87" s="67">
        <v>0</v>
      </c>
      <c r="I87" s="97"/>
      <c r="J87" s="20">
        <f t="shared" si="23"/>
        <v>0</v>
      </c>
      <c r="K87" s="80">
        <f t="shared" si="14"/>
        <v>0</v>
      </c>
      <c r="L87" s="67">
        <f t="shared" si="18"/>
        <v>0</v>
      </c>
      <c r="M87" s="97"/>
      <c r="N87" s="20">
        <v>0</v>
      </c>
      <c r="O87" s="80">
        <f t="shared" si="15"/>
        <v>0</v>
      </c>
      <c r="P87" s="67">
        <f t="shared" si="19"/>
        <v>0</v>
      </c>
      <c r="Q87" s="97"/>
      <c r="R87" s="20">
        <v>0</v>
      </c>
      <c r="S87" s="80">
        <f t="shared" si="20"/>
        <v>0</v>
      </c>
      <c r="T87" s="67">
        <f t="shared" si="21"/>
        <v>0</v>
      </c>
      <c r="U87" s="97"/>
      <c r="V87" s="20">
        <v>0</v>
      </c>
      <c r="W87" s="80">
        <f t="shared" si="16"/>
        <v>0</v>
      </c>
      <c r="X87" s="67">
        <f t="shared" si="22"/>
        <v>0</v>
      </c>
      <c r="Y87" s="97"/>
      <c r="Z87" s="20">
        <v>0</v>
      </c>
      <c r="AA87" s="80">
        <f t="shared" si="17"/>
        <v>0</v>
      </c>
    </row>
    <row r="88" spans="2:27">
      <c r="B88" s="232"/>
      <c r="C88" s="214"/>
      <c r="D88" s="235"/>
      <c r="E88" s="217"/>
      <c r="F88" s="25" t="s">
        <v>193</v>
      </c>
      <c r="G88" s="27" t="s">
        <v>194</v>
      </c>
      <c r="H88" s="67">
        <v>0</v>
      </c>
      <c r="I88" s="97"/>
      <c r="J88" s="20">
        <f t="shared" si="23"/>
        <v>0</v>
      </c>
      <c r="K88" s="80">
        <f t="shared" si="14"/>
        <v>0</v>
      </c>
      <c r="L88" s="67">
        <f t="shared" si="18"/>
        <v>0</v>
      </c>
      <c r="M88" s="97"/>
      <c r="N88" s="20">
        <v>0</v>
      </c>
      <c r="O88" s="80">
        <f t="shared" si="15"/>
        <v>0</v>
      </c>
      <c r="P88" s="67">
        <f t="shared" si="19"/>
        <v>0</v>
      </c>
      <c r="Q88" s="97"/>
      <c r="R88" s="20">
        <v>0</v>
      </c>
      <c r="S88" s="80">
        <f t="shared" si="20"/>
        <v>0</v>
      </c>
      <c r="T88" s="67">
        <f t="shared" si="21"/>
        <v>0</v>
      </c>
      <c r="U88" s="97"/>
      <c r="V88" s="20">
        <v>0</v>
      </c>
      <c r="W88" s="80">
        <f t="shared" si="16"/>
        <v>0</v>
      </c>
      <c r="X88" s="67">
        <f t="shared" si="22"/>
        <v>0</v>
      </c>
      <c r="Y88" s="97"/>
      <c r="Z88" s="20">
        <v>0</v>
      </c>
      <c r="AA88" s="80">
        <f t="shared" si="17"/>
        <v>0</v>
      </c>
    </row>
    <row r="89" spans="2:27">
      <c r="B89" s="232"/>
      <c r="C89" s="214"/>
      <c r="D89" s="235"/>
      <c r="E89" s="217"/>
      <c r="F89" s="25" t="s">
        <v>195</v>
      </c>
      <c r="G89" s="27" t="s">
        <v>196</v>
      </c>
      <c r="H89" s="67">
        <v>0</v>
      </c>
      <c r="I89" s="97"/>
      <c r="J89" s="20">
        <f t="shared" si="23"/>
        <v>0</v>
      </c>
      <c r="K89" s="80">
        <f t="shared" si="14"/>
        <v>0</v>
      </c>
      <c r="L89" s="67">
        <f t="shared" si="18"/>
        <v>0</v>
      </c>
      <c r="M89" s="97"/>
      <c r="N89" s="20">
        <v>0</v>
      </c>
      <c r="O89" s="80">
        <f t="shared" si="15"/>
        <v>0</v>
      </c>
      <c r="P89" s="67">
        <f t="shared" si="19"/>
        <v>0</v>
      </c>
      <c r="Q89" s="97"/>
      <c r="R89" s="20">
        <v>0</v>
      </c>
      <c r="S89" s="80">
        <f t="shared" si="20"/>
        <v>0</v>
      </c>
      <c r="T89" s="67">
        <f t="shared" si="21"/>
        <v>0</v>
      </c>
      <c r="U89" s="97"/>
      <c r="V89" s="20">
        <v>0</v>
      </c>
      <c r="W89" s="80">
        <f t="shared" si="16"/>
        <v>0</v>
      </c>
      <c r="X89" s="67">
        <f t="shared" si="22"/>
        <v>0</v>
      </c>
      <c r="Y89" s="97"/>
      <c r="Z89" s="20">
        <v>0</v>
      </c>
      <c r="AA89" s="80">
        <f t="shared" si="17"/>
        <v>0</v>
      </c>
    </row>
    <row r="90" spans="2:27">
      <c r="B90" s="232"/>
      <c r="C90" s="214"/>
      <c r="D90" s="235"/>
      <c r="E90" s="217"/>
      <c r="F90" s="25" t="s">
        <v>197</v>
      </c>
      <c r="G90" s="27" t="s">
        <v>198</v>
      </c>
      <c r="H90" s="67">
        <v>0</v>
      </c>
      <c r="I90" s="97"/>
      <c r="J90" s="20">
        <f t="shared" si="23"/>
        <v>0</v>
      </c>
      <c r="K90" s="80">
        <f t="shared" si="14"/>
        <v>0</v>
      </c>
      <c r="L90" s="67">
        <f t="shared" si="18"/>
        <v>0</v>
      </c>
      <c r="M90" s="97"/>
      <c r="N90" s="20">
        <v>0</v>
      </c>
      <c r="O90" s="80">
        <f t="shared" si="15"/>
        <v>0</v>
      </c>
      <c r="P90" s="67">
        <f t="shared" si="19"/>
        <v>0</v>
      </c>
      <c r="Q90" s="97"/>
      <c r="R90" s="20">
        <v>0</v>
      </c>
      <c r="S90" s="80">
        <f t="shared" si="20"/>
        <v>0</v>
      </c>
      <c r="T90" s="67">
        <f t="shared" si="21"/>
        <v>0</v>
      </c>
      <c r="U90" s="97"/>
      <c r="V90" s="20">
        <v>0</v>
      </c>
      <c r="W90" s="80">
        <f t="shared" si="16"/>
        <v>0</v>
      </c>
      <c r="X90" s="67">
        <f t="shared" si="22"/>
        <v>0</v>
      </c>
      <c r="Y90" s="97"/>
      <c r="Z90" s="20">
        <v>0</v>
      </c>
      <c r="AA90" s="80">
        <f t="shared" si="17"/>
        <v>0</v>
      </c>
    </row>
    <row r="91" spans="2:27">
      <c r="B91" s="232"/>
      <c r="C91" s="214"/>
      <c r="D91" s="235"/>
      <c r="E91" s="217"/>
      <c r="F91" s="25" t="s">
        <v>199</v>
      </c>
      <c r="G91" s="27" t="s">
        <v>200</v>
      </c>
      <c r="H91" s="67">
        <v>0</v>
      </c>
      <c r="I91" s="97"/>
      <c r="J91" s="20">
        <f t="shared" si="23"/>
        <v>0</v>
      </c>
      <c r="K91" s="80">
        <f t="shared" si="14"/>
        <v>0</v>
      </c>
      <c r="L91" s="67">
        <f t="shared" si="18"/>
        <v>0</v>
      </c>
      <c r="M91" s="97"/>
      <c r="N91" s="20">
        <v>0</v>
      </c>
      <c r="O91" s="80">
        <f t="shared" si="15"/>
        <v>0</v>
      </c>
      <c r="P91" s="67">
        <f t="shared" si="19"/>
        <v>0</v>
      </c>
      <c r="Q91" s="97"/>
      <c r="R91" s="20">
        <v>0</v>
      </c>
      <c r="S91" s="80">
        <f t="shared" si="20"/>
        <v>0</v>
      </c>
      <c r="T91" s="67">
        <f t="shared" si="21"/>
        <v>0</v>
      </c>
      <c r="U91" s="97"/>
      <c r="V91" s="20">
        <v>0</v>
      </c>
      <c r="W91" s="80">
        <f t="shared" si="16"/>
        <v>0</v>
      </c>
      <c r="X91" s="67">
        <f t="shared" si="22"/>
        <v>0</v>
      </c>
      <c r="Y91" s="97"/>
      <c r="Z91" s="20">
        <v>0</v>
      </c>
      <c r="AA91" s="80">
        <f t="shared" si="17"/>
        <v>0</v>
      </c>
    </row>
    <row r="92" spans="2:27">
      <c r="B92" s="232"/>
      <c r="C92" s="214"/>
      <c r="D92" s="235"/>
      <c r="E92" s="217"/>
      <c r="F92" s="25" t="s">
        <v>201</v>
      </c>
      <c r="G92" s="27" t="s">
        <v>202</v>
      </c>
      <c r="H92" s="67">
        <v>0</v>
      </c>
      <c r="I92" s="97"/>
      <c r="J92" s="20">
        <f t="shared" si="23"/>
        <v>0</v>
      </c>
      <c r="K92" s="80">
        <f t="shared" si="14"/>
        <v>0</v>
      </c>
      <c r="L92" s="67">
        <f t="shared" si="18"/>
        <v>0</v>
      </c>
      <c r="M92" s="97"/>
      <c r="N92" s="20">
        <v>0</v>
      </c>
      <c r="O92" s="80">
        <f t="shared" si="15"/>
        <v>0</v>
      </c>
      <c r="P92" s="67">
        <f t="shared" si="19"/>
        <v>0</v>
      </c>
      <c r="Q92" s="97"/>
      <c r="R92" s="20">
        <v>0</v>
      </c>
      <c r="S92" s="80">
        <f t="shared" si="20"/>
        <v>0</v>
      </c>
      <c r="T92" s="67">
        <f t="shared" si="21"/>
        <v>0</v>
      </c>
      <c r="U92" s="97"/>
      <c r="V92" s="20">
        <v>0</v>
      </c>
      <c r="W92" s="80">
        <f t="shared" si="16"/>
        <v>0</v>
      </c>
      <c r="X92" s="67">
        <f t="shared" si="22"/>
        <v>0</v>
      </c>
      <c r="Y92" s="97"/>
      <c r="Z92" s="20">
        <v>0</v>
      </c>
      <c r="AA92" s="80">
        <f t="shared" si="17"/>
        <v>0</v>
      </c>
    </row>
    <row r="93" spans="2:27">
      <c r="B93" s="232"/>
      <c r="C93" s="214"/>
      <c r="D93" s="235"/>
      <c r="E93" s="217"/>
      <c r="F93" s="25" t="s">
        <v>203</v>
      </c>
      <c r="G93" s="27" t="s">
        <v>204</v>
      </c>
      <c r="H93" s="67">
        <v>0</v>
      </c>
      <c r="I93" s="97"/>
      <c r="J93" s="20">
        <f t="shared" si="23"/>
        <v>0</v>
      </c>
      <c r="K93" s="80">
        <f t="shared" si="14"/>
        <v>0</v>
      </c>
      <c r="L93" s="67">
        <f t="shared" si="18"/>
        <v>0</v>
      </c>
      <c r="M93" s="97"/>
      <c r="N93" s="20">
        <v>0</v>
      </c>
      <c r="O93" s="80">
        <f t="shared" si="15"/>
        <v>0</v>
      </c>
      <c r="P93" s="67">
        <f t="shared" si="19"/>
        <v>0</v>
      </c>
      <c r="Q93" s="97"/>
      <c r="R93" s="20">
        <v>0</v>
      </c>
      <c r="S93" s="80">
        <f t="shared" si="20"/>
        <v>0</v>
      </c>
      <c r="T93" s="67">
        <f t="shared" si="21"/>
        <v>0</v>
      </c>
      <c r="U93" s="97"/>
      <c r="V93" s="20">
        <v>0</v>
      </c>
      <c r="W93" s="80">
        <f t="shared" si="16"/>
        <v>0</v>
      </c>
      <c r="X93" s="67">
        <f t="shared" si="22"/>
        <v>0</v>
      </c>
      <c r="Y93" s="97"/>
      <c r="Z93" s="20">
        <v>0</v>
      </c>
      <c r="AA93" s="80">
        <f t="shared" si="17"/>
        <v>0</v>
      </c>
    </row>
    <row r="94" spans="2:27">
      <c r="B94" s="232"/>
      <c r="C94" s="214"/>
      <c r="D94" s="235"/>
      <c r="E94" s="217"/>
      <c r="F94" s="25" t="s">
        <v>205</v>
      </c>
      <c r="G94" s="27" t="s">
        <v>206</v>
      </c>
      <c r="H94" s="67">
        <v>0</v>
      </c>
      <c r="I94" s="97"/>
      <c r="J94" s="20">
        <f t="shared" si="23"/>
        <v>0</v>
      </c>
      <c r="K94" s="80">
        <f t="shared" si="14"/>
        <v>0</v>
      </c>
      <c r="L94" s="67">
        <f t="shared" si="18"/>
        <v>0</v>
      </c>
      <c r="M94" s="97"/>
      <c r="N94" s="20">
        <v>0</v>
      </c>
      <c r="O94" s="80">
        <f t="shared" si="15"/>
        <v>0</v>
      </c>
      <c r="P94" s="67">
        <f t="shared" si="19"/>
        <v>0</v>
      </c>
      <c r="Q94" s="97"/>
      <c r="R94" s="20">
        <v>0</v>
      </c>
      <c r="S94" s="80">
        <f t="shared" si="20"/>
        <v>0</v>
      </c>
      <c r="T94" s="67">
        <f t="shared" si="21"/>
        <v>0</v>
      </c>
      <c r="U94" s="97"/>
      <c r="V94" s="20">
        <v>0</v>
      </c>
      <c r="W94" s="80">
        <f t="shared" si="16"/>
        <v>0</v>
      </c>
      <c r="X94" s="67">
        <f t="shared" si="22"/>
        <v>0</v>
      </c>
      <c r="Y94" s="97"/>
      <c r="Z94" s="20">
        <v>0</v>
      </c>
      <c r="AA94" s="80">
        <f t="shared" si="17"/>
        <v>0</v>
      </c>
    </row>
    <row r="95" spans="2:27">
      <c r="B95" s="232"/>
      <c r="C95" s="214"/>
      <c r="D95" s="235"/>
      <c r="E95" s="217"/>
      <c r="F95" s="25" t="s">
        <v>207</v>
      </c>
      <c r="G95" s="27" t="s">
        <v>208</v>
      </c>
      <c r="H95" s="67">
        <v>0</v>
      </c>
      <c r="I95" s="97"/>
      <c r="J95" s="20">
        <f t="shared" si="23"/>
        <v>0</v>
      </c>
      <c r="K95" s="80">
        <f t="shared" si="14"/>
        <v>0</v>
      </c>
      <c r="L95" s="67">
        <f t="shared" si="18"/>
        <v>0</v>
      </c>
      <c r="M95" s="97"/>
      <c r="N95" s="20">
        <v>0</v>
      </c>
      <c r="O95" s="80">
        <f t="shared" si="15"/>
        <v>0</v>
      </c>
      <c r="P95" s="67">
        <f t="shared" si="19"/>
        <v>0</v>
      </c>
      <c r="Q95" s="97"/>
      <c r="R95" s="20">
        <v>0</v>
      </c>
      <c r="S95" s="80">
        <f t="shared" si="20"/>
        <v>0</v>
      </c>
      <c r="T95" s="67">
        <f t="shared" si="21"/>
        <v>0</v>
      </c>
      <c r="U95" s="97"/>
      <c r="V95" s="20">
        <v>0</v>
      </c>
      <c r="W95" s="80">
        <f t="shared" si="16"/>
        <v>0</v>
      </c>
      <c r="X95" s="67">
        <f t="shared" si="22"/>
        <v>0</v>
      </c>
      <c r="Y95" s="97"/>
      <c r="Z95" s="20">
        <v>0</v>
      </c>
      <c r="AA95" s="80">
        <f t="shared" si="17"/>
        <v>0</v>
      </c>
    </row>
    <row r="96" spans="2:27">
      <c r="B96" s="232"/>
      <c r="C96" s="214"/>
      <c r="D96" s="235"/>
      <c r="E96" s="217"/>
      <c r="F96" s="25" t="s">
        <v>209</v>
      </c>
      <c r="G96" s="27" t="s">
        <v>210</v>
      </c>
      <c r="H96" s="67">
        <v>0</v>
      </c>
      <c r="I96" s="97"/>
      <c r="J96" s="20">
        <f t="shared" si="23"/>
        <v>0</v>
      </c>
      <c r="K96" s="80">
        <f t="shared" si="14"/>
        <v>0</v>
      </c>
      <c r="L96" s="67">
        <f t="shared" si="18"/>
        <v>0</v>
      </c>
      <c r="M96" s="97"/>
      <c r="N96" s="20">
        <v>0</v>
      </c>
      <c r="O96" s="80">
        <f t="shared" si="15"/>
        <v>0</v>
      </c>
      <c r="P96" s="67">
        <f t="shared" si="19"/>
        <v>0</v>
      </c>
      <c r="Q96" s="97"/>
      <c r="R96" s="20">
        <v>0</v>
      </c>
      <c r="S96" s="80">
        <f t="shared" si="20"/>
        <v>0</v>
      </c>
      <c r="T96" s="67">
        <f t="shared" si="21"/>
        <v>0</v>
      </c>
      <c r="U96" s="97"/>
      <c r="V96" s="20">
        <v>0</v>
      </c>
      <c r="W96" s="80">
        <f t="shared" si="16"/>
        <v>0</v>
      </c>
      <c r="X96" s="67">
        <f t="shared" si="22"/>
        <v>0</v>
      </c>
      <c r="Y96" s="97"/>
      <c r="Z96" s="20">
        <v>0</v>
      </c>
      <c r="AA96" s="80">
        <f t="shared" si="17"/>
        <v>0</v>
      </c>
    </row>
    <row r="97" spans="2:27">
      <c r="B97" s="232"/>
      <c r="C97" s="214"/>
      <c r="D97" s="235"/>
      <c r="E97" s="217"/>
      <c r="F97" s="25" t="s">
        <v>211</v>
      </c>
      <c r="G97" s="27" t="s">
        <v>212</v>
      </c>
      <c r="H97" s="67">
        <v>0</v>
      </c>
      <c r="I97" s="97"/>
      <c r="J97" s="20">
        <f t="shared" si="23"/>
        <v>0</v>
      </c>
      <c r="K97" s="80">
        <f t="shared" si="14"/>
        <v>0</v>
      </c>
      <c r="L97" s="67">
        <f t="shared" si="18"/>
        <v>0</v>
      </c>
      <c r="M97" s="97"/>
      <c r="N97" s="20">
        <v>0</v>
      </c>
      <c r="O97" s="80">
        <f t="shared" si="15"/>
        <v>0</v>
      </c>
      <c r="P97" s="67">
        <f t="shared" si="19"/>
        <v>0</v>
      </c>
      <c r="Q97" s="97"/>
      <c r="R97" s="20">
        <v>0</v>
      </c>
      <c r="S97" s="80">
        <f t="shared" si="20"/>
        <v>0</v>
      </c>
      <c r="T97" s="67">
        <f t="shared" si="21"/>
        <v>0</v>
      </c>
      <c r="U97" s="97"/>
      <c r="V97" s="20">
        <v>0</v>
      </c>
      <c r="W97" s="80">
        <f t="shared" si="16"/>
        <v>0</v>
      </c>
      <c r="X97" s="67">
        <f t="shared" si="22"/>
        <v>0</v>
      </c>
      <c r="Y97" s="97"/>
      <c r="Z97" s="20">
        <v>0</v>
      </c>
      <c r="AA97" s="80">
        <f t="shared" si="17"/>
        <v>0</v>
      </c>
    </row>
    <row r="98" spans="2:27">
      <c r="B98" s="232"/>
      <c r="C98" s="214"/>
      <c r="D98" s="235"/>
      <c r="E98" s="217"/>
      <c r="F98" s="25" t="s">
        <v>213</v>
      </c>
      <c r="G98" s="27" t="s">
        <v>214</v>
      </c>
      <c r="H98" s="67">
        <v>0</v>
      </c>
      <c r="I98" s="97"/>
      <c r="J98" s="20">
        <f t="shared" si="23"/>
        <v>0</v>
      </c>
      <c r="K98" s="80">
        <f t="shared" si="14"/>
        <v>0</v>
      </c>
      <c r="L98" s="67">
        <f t="shared" si="18"/>
        <v>0</v>
      </c>
      <c r="M98" s="97"/>
      <c r="N98" s="20">
        <v>0</v>
      </c>
      <c r="O98" s="80">
        <f t="shared" si="15"/>
        <v>0</v>
      </c>
      <c r="P98" s="67">
        <f t="shared" si="19"/>
        <v>0</v>
      </c>
      <c r="Q98" s="97"/>
      <c r="R98" s="20">
        <v>0</v>
      </c>
      <c r="S98" s="80">
        <f t="shared" si="20"/>
        <v>0</v>
      </c>
      <c r="T98" s="67">
        <f t="shared" si="21"/>
        <v>0</v>
      </c>
      <c r="U98" s="97"/>
      <c r="V98" s="20">
        <v>0</v>
      </c>
      <c r="W98" s="80">
        <f t="shared" si="16"/>
        <v>0</v>
      </c>
      <c r="X98" s="67">
        <f t="shared" si="22"/>
        <v>0</v>
      </c>
      <c r="Y98" s="97"/>
      <c r="Z98" s="20">
        <v>0</v>
      </c>
      <c r="AA98" s="80">
        <f t="shared" si="17"/>
        <v>0</v>
      </c>
    </row>
    <row r="99" spans="2:27">
      <c r="B99" s="232"/>
      <c r="C99" s="214"/>
      <c r="D99" s="235"/>
      <c r="E99" s="217"/>
      <c r="F99" s="25" t="s">
        <v>215</v>
      </c>
      <c r="G99" s="27" t="s">
        <v>216</v>
      </c>
      <c r="H99" s="67">
        <v>0</v>
      </c>
      <c r="I99" s="97"/>
      <c r="J99" s="20">
        <f t="shared" si="23"/>
        <v>0</v>
      </c>
      <c r="K99" s="80">
        <f t="shared" si="14"/>
        <v>0</v>
      </c>
      <c r="L99" s="67">
        <f t="shared" si="18"/>
        <v>0</v>
      </c>
      <c r="M99" s="97"/>
      <c r="N99" s="20">
        <v>0</v>
      </c>
      <c r="O99" s="80">
        <f t="shared" si="15"/>
        <v>0</v>
      </c>
      <c r="P99" s="67">
        <f t="shared" si="19"/>
        <v>0</v>
      </c>
      <c r="Q99" s="97"/>
      <c r="R99" s="20">
        <v>0</v>
      </c>
      <c r="S99" s="80">
        <f t="shared" si="20"/>
        <v>0</v>
      </c>
      <c r="T99" s="67">
        <f t="shared" si="21"/>
        <v>0</v>
      </c>
      <c r="U99" s="97"/>
      <c r="V99" s="20">
        <v>0</v>
      </c>
      <c r="W99" s="80">
        <f t="shared" si="16"/>
        <v>0</v>
      </c>
      <c r="X99" s="67">
        <f t="shared" si="22"/>
        <v>0</v>
      </c>
      <c r="Y99" s="97"/>
      <c r="Z99" s="20">
        <v>0</v>
      </c>
      <c r="AA99" s="80">
        <f t="shared" si="17"/>
        <v>0</v>
      </c>
    </row>
    <row r="100" spans="2:27">
      <c r="B100" s="232"/>
      <c r="C100" s="214"/>
      <c r="D100" s="235"/>
      <c r="E100" s="217"/>
      <c r="F100" s="25" t="s">
        <v>217</v>
      </c>
      <c r="G100" s="27" t="s">
        <v>218</v>
      </c>
      <c r="H100" s="67">
        <v>0</v>
      </c>
      <c r="I100" s="97"/>
      <c r="J100" s="20">
        <f t="shared" si="23"/>
        <v>0</v>
      </c>
      <c r="K100" s="80">
        <f t="shared" si="14"/>
        <v>0</v>
      </c>
      <c r="L100" s="67">
        <f t="shared" si="18"/>
        <v>0</v>
      </c>
      <c r="M100" s="97"/>
      <c r="N100" s="20">
        <v>0</v>
      </c>
      <c r="O100" s="80">
        <f t="shared" si="15"/>
        <v>0</v>
      </c>
      <c r="P100" s="67">
        <f t="shared" si="19"/>
        <v>0</v>
      </c>
      <c r="Q100" s="97"/>
      <c r="R100" s="20">
        <v>0</v>
      </c>
      <c r="S100" s="80">
        <f t="shared" si="20"/>
        <v>0</v>
      </c>
      <c r="T100" s="67">
        <f t="shared" si="21"/>
        <v>0</v>
      </c>
      <c r="U100" s="97"/>
      <c r="V100" s="20">
        <v>0</v>
      </c>
      <c r="W100" s="80">
        <f t="shared" si="16"/>
        <v>0</v>
      </c>
      <c r="X100" s="67">
        <f t="shared" si="22"/>
        <v>0</v>
      </c>
      <c r="Y100" s="97"/>
      <c r="Z100" s="20">
        <v>0</v>
      </c>
      <c r="AA100" s="80">
        <f t="shared" si="17"/>
        <v>0</v>
      </c>
    </row>
    <row r="101" spans="2:27">
      <c r="B101" s="232"/>
      <c r="C101" s="214"/>
      <c r="D101" s="235"/>
      <c r="E101" s="217"/>
      <c r="F101" s="25" t="s">
        <v>219</v>
      </c>
      <c r="G101" s="27" t="s">
        <v>220</v>
      </c>
      <c r="H101" s="67">
        <v>0</v>
      </c>
      <c r="I101" s="97"/>
      <c r="J101" s="20">
        <f t="shared" si="23"/>
        <v>0</v>
      </c>
      <c r="K101" s="80">
        <f t="shared" si="14"/>
        <v>0</v>
      </c>
      <c r="L101" s="67">
        <f t="shared" si="18"/>
        <v>0</v>
      </c>
      <c r="M101" s="97"/>
      <c r="N101" s="20">
        <v>0</v>
      </c>
      <c r="O101" s="80">
        <f t="shared" si="15"/>
        <v>0</v>
      </c>
      <c r="P101" s="67">
        <f t="shared" si="19"/>
        <v>0</v>
      </c>
      <c r="Q101" s="97"/>
      <c r="R101" s="20">
        <v>0</v>
      </c>
      <c r="S101" s="80">
        <f t="shared" si="20"/>
        <v>0</v>
      </c>
      <c r="T101" s="67">
        <f t="shared" si="21"/>
        <v>0</v>
      </c>
      <c r="U101" s="97"/>
      <c r="V101" s="20">
        <v>0</v>
      </c>
      <c r="W101" s="80">
        <f t="shared" si="16"/>
        <v>0</v>
      </c>
      <c r="X101" s="67">
        <f t="shared" si="22"/>
        <v>0</v>
      </c>
      <c r="Y101" s="97"/>
      <c r="Z101" s="20">
        <v>0</v>
      </c>
      <c r="AA101" s="80">
        <f t="shared" si="17"/>
        <v>0</v>
      </c>
    </row>
    <row r="102" spans="2:27">
      <c r="B102" s="232"/>
      <c r="C102" s="214"/>
      <c r="D102" s="235"/>
      <c r="E102" s="217"/>
      <c r="F102" s="25" t="s">
        <v>221</v>
      </c>
      <c r="G102" s="27" t="s">
        <v>222</v>
      </c>
      <c r="H102" s="67">
        <v>0</v>
      </c>
      <c r="I102" s="97"/>
      <c r="J102" s="20">
        <f t="shared" si="23"/>
        <v>0</v>
      </c>
      <c r="K102" s="80">
        <f t="shared" si="14"/>
        <v>0</v>
      </c>
      <c r="L102" s="67">
        <f t="shared" si="18"/>
        <v>0</v>
      </c>
      <c r="M102" s="97"/>
      <c r="N102" s="20">
        <v>0</v>
      </c>
      <c r="O102" s="80">
        <f t="shared" si="15"/>
        <v>0</v>
      </c>
      <c r="P102" s="67">
        <f t="shared" si="19"/>
        <v>0</v>
      </c>
      <c r="Q102" s="97"/>
      <c r="R102" s="20">
        <v>0</v>
      </c>
      <c r="S102" s="80">
        <f t="shared" si="20"/>
        <v>0</v>
      </c>
      <c r="T102" s="67">
        <f t="shared" si="21"/>
        <v>0</v>
      </c>
      <c r="U102" s="97"/>
      <c r="V102" s="20">
        <v>0</v>
      </c>
      <c r="W102" s="80">
        <f t="shared" si="16"/>
        <v>0</v>
      </c>
      <c r="X102" s="67">
        <f t="shared" si="22"/>
        <v>0</v>
      </c>
      <c r="Y102" s="97"/>
      <c r="Z102" s="20">
        <v>0</v>
      </c>
      <c r="AA102" s="80">
        <f t="shared" si="17"/>
        <v>0</v>
      </c>
    </row>
    <row r="103" spans="2:27">
      <c r="B103" s="232"/>
      <c r="C103" s="214"/>
      <c r="D103" s="235"/>
      <c r="E103" s="217"/>
      <c r="F103" s="25" t="s">
        <v>223</v>
      </c>
      <c r="G103" s="27" t="s">
        <v>224</v>
      </c>
      <c r="H103" s="67">
        <v>0</v>
      </c>
      <c r="I103" s="97"/>
      <c r="J103" s="20">
        <f t="shared" si="23"/>
        <v>0</v>
      </c>
      <c r="K103" s="80">
        <f t="shared" si="14"/>
        <v>0</v>
      </c>
      <c r="L103" s="67">
        <f t="shared" si="18"/>
        <v>0</v>
      </c>
      <c r="M103" s="97"/>
      <c r="N103" s="20">
        <v>0</v>
      </c>
      <c r="O103" s="80">
        <f t="shared" si="15"/>
        <v>0</v>
      </c>
      <c r="P103" s="67">
        <f t="shared" si="19"/>
        <v>0</v>
      </c>
      <c r="Q103" s="97"/>
      <c r="R103" s="20">
        <v>0</v>
      </c>
      <c r="S103" s="80">
        <f t="shared" si="20"/>
        <v>0</v>
      </c>
      <c r="T103" s="67">
        <f t="shared" si="21"/>
        <v>0</v>
      </c>
      <c r="U103" s="97"/>
      <c r="V103" s="20">
        <v>0</v>
      </c>
      <c r="W103" s="80">
        <f t="shared" si="16"/>
        <v>0</v>
      </c>
      <c r="X103" s="67">
        <f t="shared" si="22"/>
        <v>0</v>
      </c>
      <c r="Y103" s="97"/>
      <c r="Z103" s="20">
        <v>0</v>
      </c>
      <c r="AA103" s="80">
        <f t="shared" si="17"/>
        <v>0</v>
      </c>
    </row>
    <row r="104" spans="2:27">
      <c r="B104" s="232"/>
      <c r="C104" s="214"/>
      <c r="D104" s="235"/>
      <c r="E104" s="217"/>
      <c r="F104" s="25" t="s">
        <v>225</v>
      </c>
      <c r="G104" s="27" t="s">
        <v>226</v>
      </c>
      <c r="H104" s="67">
        <v>0</v>
      </c>
      <c r="I104" s="97"/>
      <c r="J104" s="20">
        <f t="shared" si="23"/>
        <v>0</v>
      </c>
      <c r="K104" s="80">
        <f t="shared" si="14"/>
        <v>0</v>
      </c>
      <c r="L104" s="67">
        <f t="shared" si="18"/>
        <v>0</v>
      </c>
      <c r="M104" s="97"/>
      <c r="N104" s="20">
        <v>0</v>
      </c>
      <c r="O104" s="80">
        <f t="shared" si="15"/>
        <v>0</v>
      </c>
      <c r="P104" s="67">
        <f t="shared" si="19"/>
        <v>0</v>
      </c>
      <c r="Q104" s="97"/>
      <c r="R104" s="20">
        <v>0</v>
      </c>
      <c r="S104" s="80">
        <f t="shared" si="20"/>
        <v>0</v>
      </c>
      <c r="T104" s="67">
        <f t="shared" si="21"/>
        <v>0</v>
      </c>
      <c r="U104" s="97"/>
      <c r="V104" s="20">
        <v>0</v>
      </c>
      <c r="W104" s="80">
        <f t="shared" si="16"/>
        <v>0</v>
      </c>
      <c r="X104" s="67">
        <f t="shared" si="22"/>
        <v>0</v>
      </c>
      <c r="Y104" s="97"/>
      <c r="Z104" s="20">
        <v>0</v>
      </c>
      <c r="AA104" s="80">
        <f t="shared" si="17"/>
        <v>0</v>
      </c>
    </row>
    <row r="105" spans="2:27">
      <c r="B105" s="232"/>
      <c r="C105" s="214"/>
      <c r="D105" s="235"/>
      <c r="E105" s="217"/>
      <c r="F105" s="25" t="s">
        <v>227</v>
      </c>
      <c r="G105" s="27" t="s">
        <v>228</v>
      </c>
      <c r="H105" s="67">
        <v>0</v>
      </c>
      <c r="I105" s="97"/>
      <c r="J105" s="20">
        <f t="shared" si="23"/>
        <v>0</v>
      </c>
      <c r="K105" s="80">
        <f t="shared" si="14"/>
        <v>0</v>
      </c>
      <c r="L105" s="67">
        <f t="shared" si="18"/>
        <v>0</v>
      </c>
      <c r="M105" s="97"/>
      <c r="N105" s="20">
        <v>0</v>
      </c>
      <c r="O105" s="80">
        <f t="shared" si="15"/>
        <v>0</v>
      </c>
      <c r="P105" s="67">
        <f t="shared" si="19"/>
        <v>0</v>
      </c>
      <c r="Q105" s="97"/>
      <c r="R105" s="20">
        <v>0</v>
      </c>
      <c r="S105" s="80">
        <f t="shared" si="20"/>
        <v>0</v>
      </c>
      <c r="T105" s="67">
        <f t="shared" si="21"/>
        <v>0</v>
      </c>
      <c r="U105" s="97"/>
      <c r="V105" s="20">
        <v>0</v>
      </c>
      <c r="W105" s="80">
        <f t="shared" si="16"/>
        <v>0</v>
      </c>
      <c r="X105" s="67">
        <f t="shared" si="22"/>
        <v>0</v>
      </c>
      <c r="Y105" s="97"/>
      <c r="Z105" s="20">
        <v>0</v>
      </c>
      <c r="AA105" s="80">
        <f t="shared" si="17"/>
        <v>0</v>
      </c>
    </row>
    <row r="106" spans="2:27">
      <c r="B106" s="232"/>
      <c r="C106" s="214"/>
      <c r="D106" s="235"/>
      <c r="E106" s="217"/>
      <c r="F106" s="25" t="s">
        <v>229</v>
      </c>
      <c r="G106" s="27" t="s">
        <v>230</v>
      </c>
      <c r="H106" s="67">
        <v>0</v>
      </c>
      <c r="I106" s="97"/>
      <c r="J106" s="20">
        <f t="shared" si="23"/>
        <v>0</v>
      </c>
      <c r="K106" s="80">
        <f t="shared" si="14"/>
        <v>0</v>
      </c>
      <c r="L106" s="67">
        <f t="shared" si="18"/>
        <v>0</v>
      </c>
      <c r="M106" s="97"/>
      <c r="N106" s="20">
        <v>0</v>
      </c>
      <c r="O106" s="80">
        <f t="shared" si="15"/>
        <v>0</v>
      </c>
      <c r="P106" s="67">
        <f t="shared" si="19"/>
        <v>0</v>
      </c>
      <c r="Q106" s="97"/>
      <c r="R106" s="20">
        <v>0</v>
      </c>
      <c r="S106" s="80">
        <f t="shared" si="20"/>
        <v>0</v>
      </c>
      <c r="T106" s="67">
        <f t="shared" si="21"/>
        <v>0</v>
      </c>
      <c r="U106" s="97"/>
      <c r="V106" s="20">
        <v>0</v>
      </c>
      <c r="W106" s="80">
        <f t="shared" si="16"/>
        <v>0</v>
      </c>
      <c r="X106" s="67">
        <f t="shared" si="22"/>
        <v>0</v>
      </c>
      <c r="Y106" s="97"/>
      <c r="Z106" s="20">
        <v>0</v>
      </c>
      <c r="AA106" s="80">
        <f t="shared" si="17"/>
        <v>0</v>
      </c>
    </row>
    <row r="107" spans="2:27">
      <c r="B107" s="232"/>
      <c r="C107" s="214"/>
      <c r="D107" s="235"/>
      <c r="E107" s="217"/>
      <c r="F107" s="25" t="s">
        <v>231</v>
      </c>
      <c r="G107" s="27" t="s">
        <v>232</v>
      </c>
      <c r="H107" s="67">
        <v>0</v>
      </c>
      <c r="I107" s="97"/>
      <c r="J107" s="20">
        <f t="shared" si="23"/>
        <v>0</v>
      </c>
      <c r="K107" s="80">
        <f t="shared" si="14"/>
        <v>0</v>
      </c>
      <c r="L107" s="67">
        <f t="shared" si="18"/>
        <v>0</v>
      </c>
      <c r="M107" s="97"/>
      <c r="N107" s="20">
        <v>0</v>
      </c>
      <c r="O107" s="80">
        <f t="shared" si="15"/>
        <v>0</v>
      </c>
      <c r="P107" s="67">
        <f t="shared" si="19"/>
        <v>0</v>
      </c>
      <c r="Q107" s="97"/>
      <c r="R107" s="20">
        <v>0</v>
      </c>
      <c r="S107" s="80">
        <f t="shared" si="20"/>
        <v>0</v>
      </c>
      <c r="T107" s="67">
        <f t="shared" si="21"/>
        <v>0</v>
      </c>
      <c r="U107" s="97"/>
      <c r="V107" s="20">
        <v>0</v>
      </c>
      <c r="W107" s="80">
        <f t="shared" si="16"/>
        <v>0</v>
      </c>
      <c r="X107" s="67">
        <f t="shared" si="22"/>
        <v>0</v>
      </c>
      <c r="Y107" s="97"/>
      <c r="Z107" s="20">
        <v>0</v>
      </c>
      <c r="AA107" s="80">
        <f t="shared" si="17"/>
        <v>0</v>
      </c>
    </row>
    <row r="108" spans="2:27">
      <c r="B108" s="232"/>
      <c r="C108" s="214"/>
      <c r="D108" s="235"/>
      <c r="E108" s="217"/>
      <c r="F108" s="25" t="s">
        <v>233</v>
      </c>
      <c r="G108" s="27" t="s">
        <v>234</v>
      </c>
      <c r="H108" s="67">
        <v>0</v>
      </c>
      <c r="I108" s="97"/>
      <c r="J108" s="20">
        <f t="shared" si="23"/>
        <v>0</v>
      </c>
      <c r="K108" s="80">
        <f t="shared" si="14"/>
        <v>0</v>
      </c>
      <c r="L108" s="67">
        <f t="shared" si="18"/>
        <v>0</v>
      </c>
      <c r="M108" s="97"/>
      <c r="N108" s="20">
        <v>0</v>
      </c>
      <c r="O108" s="80">
        <f t="shared" si="15"/>
        <v>0</v>
      </c>
      <c r="P108" s="67">
        <f t="shared" si="19"/>
        <v>0</v>
      </c>
      <c r="Q108" s="97"/>
      <c r="R108" s="20">
        <v>0</v>
      </c>
      <c r="S108" s="80">
        <f t="shared" si="20"/>
        <v>0</v>
      </c>
      <c r="T108" s="67">
        <f t="shared" si="21"/>
        <v>0</v>
      </c>
      <c r="U108" s="97"/>
      <c r="V108" s="20">
        <v>0</v>
      </c>
      <c r="W108" s="80">
        <f t="shared" si="16"/>
        <v>0</v>
      </c>
      <c r="X108" s="67">
        <f t="shared" si="22"/>
        <v>0</v>
      </c>
      <c r="Y108" s="97"/>
      <c r="Z108" s="20">
        <v>0</v>
      </c>
      <c r="AA108" s="80">
        <f t="shared" si="17"/>
        <v>0</v>
      </c>
    </row>
    <row r="109" spans="2:27">
      <c r="B109" s="232"/>
      <c r="C109" s="214"/>
      <c r="D109" s="235"/>
      <c r="E109" s="217"/>
      <c r="F109" s="25" t="s">
        <v>235</v>
      </c>
      <c r="G109" s="27" t="s">
        <v>236</v>
      </c>
      <c r="H109" s="67">
        <v>0</v>
      </c>
      <c r="I109" s="97"/>
      <c r="J109" s="20">
        <f t="shared" si="23"/>
        <v>0</v>
      </c>
      <c r="K109" s="80">
        <f t="shared" si="14"/>
        <v>0</v>
      </c>
      <c r="L109" s="67">
        <f t="shared" si="18"/>
        <v>0</v>
      </c>
      <c r="M109" s="97"/>
      <c r="N109" s="20">
        <v>0</v>
      </c>
      <c r="O109" s="80">
        <f t="shared" si="15"/>
        <v>0</v>
      </c>
      <c r="P109" s="67">
        <f t="shared" si="19"/>
        <v>0</v>
      </c>
      <c r="Q109" s="97"/>
      <c r="R109" s="20">
        <v>0</v>
      </c>
      <c r="S109" s="80">
        <f t="shared" si="20"/>
        <v>0</v>
      </c>
      <c r="T109" s="67">
        <f t="shared" si="21"/>
        <v>0</v>
      </c>
      <c r="U109" s="97"/>
      <c r="V109" s="20">
        <v>0</v>
      </c>
      <c r="W109" s="80">
        <f t="shared" si="16"/>
        <v>0</v>
      </c>
      <c r="X109" s="67">
        <f t="shared" si="22"/>
        <v>0</v>
      </c>
      <c r="Y109" s="97"/>
      <c r="Z109" s="20">
        <v>0</v>
      </c>
      <c r="AA109" s="80">
        <f t="shared" si="17"/>
        <v>0</v>
      </c>
    </row>
    <row r="110" spans="2:27">
      <c r="B110" s="232"/>
      <c r="C110" s="214"/>
      <c r="D110" s="235"/>
      <c r="E110" s="217"/>
      <c r="F110" s="25" t="s">
        <v>237</v>
      </c>
      <c r="G110" s="27" t="s">
        <v>238</v>
      </c>
      <c r="H110" s="67">
        <v>0</v>
      </c>
      <c r="I110" s="97"/>
      <c r="J110" s="20">
        <f t="shared" si="23"/>
        <v>0</v>
      </c>
      <c r="K110" s="80">
        <f t="shared" si="14"/>
        <v>0</v>
      </c>
      <c r="L110" s="67">
        <f t="shared" si="18"/>
        <v>0</v>
      </c>
      <c r="M110" s="97"/>
      <c r="N110" s="20">
        <v>0</v>
      </c>
      <c r="O110" s="80">
        <f t="shared" si="15"/>
        <v>0</v>
      </c>
      <c r="P110" s="67">
        <f t="shared" si="19"/>
        <v>0</v>
      </c>
      <c r="Q110" s="97"/>
      <c r="R110" s="20">
        <v>0</v>
      </c>
      <c r="S110" s="80">
        <f t="shared" si="20"/>
        <v>0</v>
      </c>
      <c r="T110" s="67">
        <f t="shared" si="21"/>
        <v>0</v>
      </c>
      <c r="U110" s="97"/>
      <c r="V110" s="20">
        <v>0</v>
      </c>
      <c r="W110" s="80">
        <f t="shared" si="16"/>
        <v>0</v>
      </c>
      <c r="X110" s="67">
        <f t="shared" si="22"/>
        <v>0</v>
      </c>
      <c r="Y110" s="97"/>
      <c r="Z110" s="20">
        <v>0</v>
      </c>
      <c r="AA110" s="80">
        <f t="shared" si="17"/>
        <v>0</v>
      </c>
    </row>
    <row r="111" spans="2:27" ht="13.8" thickBot="1">
      <c r="B111" s="233"/>
      <c r="C111" s="229"/>
      <c r="D111" s="236"/>
      <c r="E111" s="220"/>
      <c r="F111" s="33" t="s">
        <v>239</v>
      </c>
      <c r="G111" s="34" t="s">
        <v>240</v>
      </c>
      <c r="H111" s="67">
        <v>0</v>
      </c>
      <c r="I111" s="97"/>
      <c r="J111" s="20">
        <f t="shared" si="23"/>
        <v>0</v>
      </c>
      <c r="K111" s="80">
        <f t="shared" si="14"/>
        <v>0</v>
      </c>
      <c r="L111" s="67">
        <f t="shared" si="18"/>
        <v>0</v>
      </c>
      <c r="M111" s="97"/>
      <c r="N111" s="20">
        <v>0</v>
      </c>
      <c r="O111" s="80">
        <f t="shared" si="15"/>
        <v>0</v>
      </c>
      <c r="P111" s="67">
        <f t="shared" si="19"/>
        <v>0</v>
      </c>
      <c r="Q111" s="97"/>
      <c r="R111" s="20">
        <v>0</v>
      </c>
      <c r="S111" s="80">
        <f t="shared" si="20"/>
        <v>0</v>
      </c>
      <c r="T111" s="67">
        <f t="shared" si="21"/>
        <v>0</v>
      </c>
      <c r="U111" s="97"/>
      <c r="V111" s="20">
        <v>0</v>
      </c>
      <c r="W111" s="80">
        <f t="shared" si="16"/>
        <v>0</v>
      </c>
      <c r="X111" s="67">
        <f t="shared" si="22"/>
        <v>0</v>
      </c>
      <c r="Y111" s="97"/>
      <c r="Z111" s="20">
        <v>0</v>
      </c>
      <c r="AA111" s="80">
        <f t="shared" si="17"/>
        <v>0</v>
      </c>
    </row>
    <row r="112" spans="2:27">
      <c r="B112" s="231"/>
      <c r="C112" s="230" t="s">
        <v>17</v>
      </c>
      <c r="D112" s="234"/>
      <c r="E112" s="216" t="s">
        <v>18</v>
      </c>
      <c r="F112" s="31" t="s">
        <v>241</v>
      </c>
      <c r="G112" s="32" t="s">
        <v>242</v>
      </c>
      <c r="H112" s="67">
        <v>246</v>
      </c>
      <c r="I112" s="97">
        <f>+'[2]13- Costo 2013'!$N106</f>
        <v>99524.995142920161</v>
      </c>
      <c r="J112" s="20">
        <f t="shared" si="23"/>
        <v>0.32931726907630521</v>
      </c>
      <c r="K112" s="80">
        <f t="shared" si="14"/>
        <v>24483148.805158358</v>
      </c>
      <c r="L112" s="67">
        <v>274</v>
      </c>
      <c r="M112" s="97">
        <f>+'[3]Costos unitarios'!$N106</f>
        <v>83420.521467264</v>
      </c>
      <c r="N112" s="20">
        <f>+L112/L11</f>
        <v>0.3561170247332372</v>
      </c>
      <c r="O112" s="80">
        <f t="shared" si="15"/>
        <v>22857222.882030334</v>
      </c>
      <c r="P112" s="67">
        <f t="shared" si="19"/>
        <v>290.6866</v>
      </c>
      <c r="Q112" s="97">
        <f>+'[4]Costos unitarios'!$N106</f>
        <v>77675.831677632217</v>
      </c>
      <c r="R112" s="20">
        <v>0.36680053547523428</v>
      </c>
      <c r="S112" s="80">
        <f t="shared" si="20"/>
        <v>22579323.412543204</v>
      </c>
      <c r="T112" s="67">
        <f t="shared" si="21"/>
        <v>299.40719799999999</v>
      </c>
      <c r="U112" s="97">
        <f>+'[5]Costos unitarios'!$N106</f>
        <v>80246.198811203314</v>
      </c>
      <c r="V112" s="20">
        <v>0.36680053547523428</v>
      </c>
      <c r="W112" s="80">
        <f t="shared" si="16"/>
        <v>24026289.536213316</v>
      </c>
      <c r="X112" s="67">
        <f t="shared" si="22"/>
        <v>308.38941394</v>
      </c>
      <c r="Y112" s="97">
        <f>+'[6]Costos unitarios'!$N106</f>
        <v>76817.929282377387</v>
      </c>
      <c r="Z112" s="20">
        <v>0.36680053547523428</v>
      </c>
      <c r="AA112" s="80">
        <f t="shared" si="17"/>
        <v>23689836.191476725</v>
      </c>
    </row>
    <row r="113" spans="2:27">
      <c r="B113" s="232"/>
      <c r="C113" s="214"/>
      <c r="D113" s="235"/>
      <c r="E113" s="217"/>
      <c r="F113" s="25" t="s">
        <v>243</v>
      </c>
      <c r="G113" s="27" t="s">
        <v>244</v>
      </c>
      <c r="H113" s="67">
        <v>55</v>
      </c>
      <c r="I113" s="97">
        <f>+'[2]13- Costo 2013'!$N107</f>
        <v>99524.995142920161</v>
      </c>
      <c r="J113" s="20">
        <f t="shared" si="23"/>
        <v>7.3627844712182061E-2</v>
      </c>
      <c r="K113" s="80">
        <f t="shared" si="14"/>
        <v>5473874.732860609</v>
      </c>
      <c r="L113" s="67">
        <f t="shared" si="18"/>
        <v>56.65</v>
      </c>
      <c r="M113" s="97">
        <f>+'[3]Costos unitarios'!$N107</f>
        <v>83420.521467264</v>
      </c>
      <c r="N113" s="20">
        <v>7.3627844712182061E-2</v>
      </c>
      <c r="O113" s="80">
        <f t="shared" si="15"/>
        <v>4725772.5411205059</v>
      </c>
      <c r="P113" s="67">
        <f t="shared" si="19"/>
        <v>58.349499999999999</v>
      </c>
      <c r="Q113" s="97">
        <f>+'[4]Costos unitarios'!$N107</f>
        <v>77675.831677632217</v>
      </c>
      <c r="R113" s="20">
        <v>7.3627844712182061E-2</v>
      </c>
      <c r="S113" s="80">
        <f t="shared" si="20"/>
        <v>4532345.9404740008</v>
      </c>
      <c r="T113" s="67">
        <f t="shared" si="21"/>
        <v>60.099984999999997</v>
      </c>
      <c r="U113" s="97">
        <f>+'[5]Costos unitarios'!$N107</f>
        <v>80246.198811203314</v>
      </c>
      <c r="V113" s="20">
        <v>7.3627844712182061E-2</v>
      </c>
      <c r="W113" s="80">
        <f t="shared" si="16"/>
        <v>4822795.3448603367</v>
      </c>
      <c r="X113" s="67">
        <f t="shared" si="22"/>
        <v>61.902984549999999</v>
      </c>
      <c r="Y113" s="97">
        <f>+'[6]Costos unitarios'!$N107</f>
        <v>76817.929282377372</v>
      </c>
      <c r="Z113" s="20">
        <v>7.3627844712182061E-2</v>
      </c>
      <c r="AA113" s="80">
        <f t="shared" si="17"/>
        <v>4755259.0895299986</v>
      </c>
    </row>
    <row r="114" spans="2:27" ht="13.8" thickBot="1">
      <c r="B114" s="232"/>
      <c r="C114" s="214"/>
      <c r="D114" s="236"/>
      <c r="E114" s="220"/>
      <c r="F114" s="33" t="s">
        <v>245</v>
      </c>
      <c r="G114" s="34" t="s">
        <v>246</v>
      </c>
      <c r="H114" s="67">
        <v>0</v>
      </c>
      <c r="I114" s="97">
        <f>+'[2]13- Costo 2013'!$N108</f>
        <v>99524.995142920176</v>
      </c>
      <c r="J114" s="20">
        <f t="shared" si="23"/>
        <v>0</v>
      </c>
      <c r="K114" s="80">
        <f t="shared" si="14"/>
        <v>0</v>
      </c>
      <c r="L114" s="67">
        <f t="shared" si="18"/>
        <v>0</v>
      </c>
      <c r="M114" s="97">
        <f>+'[3]Costos unitarios'!$N108</f>
        <v>83420.521467263985</v>
      </c>
      <c r="N114" s="20">
        <v>0</v>
      </c>
      <c r="O114" s="80">
        <f t="shared" si="15"/>
        <v>0</v>
      </c>
      <c r="P114" s="67">
        <f t="shared" si="19"/>
        <v>0</v>
      </c>
      <c r="Q114" s="97">
        <f>+'[4]Costos unitarios'!$N108</f>
        <v>77675.831677632232</v>
      </c>
      <c r="R114" s="20">
        <v>0</v>
      </c>
      <c r="S114" s="80">
        <f t="shared" si="20"/>
        <v>0</v>
      </c>
      <c r="T114" s="67">
        <f t="shared" si="21"/>
        <v>0</v>
      </c>
      <c r="U114" s="97">
        <f>+'[5]Costos unitarios'!$N108</f>
        <v>80246.1988112033</v>
      </c>
      <c r="V114" s="20">
        <v>0</v>
      </c>
      <c r="W114" s="80">
        <f t="shared" si="16"/>
        <v>0</v>
      </c>
      <c r="X114" s="67">
        <f t="shared" si="22"/>
        <v>0</v>
      </c>
      <c r="Y114" s="97">
        <f>+'[6]Costos unitarios'!$N108</f>
        <v>76817.929282377387</v>
      </c>
      <c r="Z114" s="20">
        <v>0</v>
      </c>
      <c r="AA114" s="80">
        <f t="shared" si="17"/>
        <v>0</v>
      </c>
    </row>
    <row r="115" spans="2:27">
      <c r="B115" s="232"/>
      <c r="C115" s="214"/>
      <c r="D115" s="234"/>
      <c r="E115" s="216" t="s">
        <v>21</v>
      </c>
      <c r="F115" s="31" t="s">
        <v>247</v>
      </c>
      <c r="G115" s="32" t="s">
        <v>248</v>
      </c>
      <c r="H115" s="67">
        <v>0</v>
      </c>
      <c r="I115" s="97">
        <f>+'[2]13- Costo 2013'!$N109</f>
        <v>0</v>
      </c>
      <c r="J115" s="20">
        <f t="shared" si="23"/>
        <v>0</v>
      </c>
      <c r="K115" s="80">
        <f t="shared" si="14"/>
        <v>0</v>
      </c>
      <c r="L115" s="67">
        <f t="shared" si="18"/>
        <v>0</v>
      </c>
      <c r="M115" s="97">
        <f>+'[3]Costos unitarios'!$N109</f>
        <v>0</v>
      </c>
      <c r="N115" s="20">
        <v>0</v>
      </c>
      <c r="O115" s="80">
        <f t="shared" si="15"/>
        <v>0</v>
      </c>
      <c r="P115" s="67">
        <f t="shared" si="19"/>
        <v>0</v>
      </c>
      <c r="Q115" s="97">
        <f>+'[4]Costos unitarios'!$N109</f>
        <v>0</v>
      </c>
      <c r="R115" s="20">
        <v>0</v>
      </c>
      <c r="S115" s="80">
        <f t="shared" si="20"/>
        <v>0</v>
      </c>
      <c r="T115" s="67">
        <f t="shared" si="21"/>
        <v>0</v>
      </c>
      <c r="U115" s="97">
        <f>+'[5]Costos unitarios'!$N109</f>
        <v>0</v>
      </c>
      <c r="V115" s="20">
        <v>0</v>
      </c>
      <c r="W115" s="80">
        <f t="shared" si="16"/>
        <v>0</v>
      </c>
      <c r="X115" s="67">
        <f t="shared" si="22"/>
        <v>0</v>
      </c>
      <c r="Y115" s="97">
        <f>+'[6]Costos unitarios'!$N109</f>
        <v>0</v>
      </c>
      <c r="Z115" s="20">
        <v>0</v>
      </c>
      <c r="AA115" s="80">
        <f t="shared" si="17"/>
        <v>0</v>
      </c>
    </row>
    <row r="116" spans="2:27" ht="13.8" thickBot="1">
      <c r="B116" s="232"/>
      <c r="C116" s="214"/>
      <c r="D116" s="236"/>
      <c r="E116" s="220"/>
      <c r="F116" s="33" t="s">
        <v>249</v>
      </c>
      <c r="G116" s="34" t="s">
        <v>250</v>
      </c>
      <c r="H116" s="67">
        <v>0</v>
      </c>
      <c r="I116" s="97">
        <f>+'[2]13- Costo 2013'!$N110</f>
        <v>0</v>
      </c>
      <c r="J116" s="20">
        <f t="shared" si="23"/>
        <v>0</v>
      </c>
      <c r="K116" s="80">
        <f t="shared" si="14"/>
        <v>0</v>
      </c>
      <c r="L116" s="67">
        <f t="shared" si="18"/>
        <v>0</v>
      </c>
      <c r="M116" s="97">
        <f>+'[3]Costos unitarios'!$N110</f>
        <v>0</v>
      </c>
      <c r="N116" s="20">
        <v>0</v>
      </c>
      <c r="O116" s="80">
        <f t="shared" si="15"/>
        <v>0</v>
      </c>
      <c r="P116" s="67">
        <f t="shared" si="19"/>
        <v>0</v>
      </c>
      <c r="Q116" s="97">
        <f>+'[4]Costos unitarios'!$N110</f>
        <v>0</v>
      </c>
      <c r="R116" s="20">
        <v>0</v>
      </c>
      <c r="S116" s="80">
        <f t="shared" si="20"/>
        <v>0</v>
      </c>
      <c r="T116" s="67">
        <f t="shared" si="21"/>
        <v>0</v>
      </c>
      <c r="U116" s="97">
        <f>+'[5]Costos unitarios'!$N110</f>
        <v>0</v>
      </c>
      <c r="V116" s="20">
        <v>0</v>
      </c>
      <c r="W116" s="80">
        <f t="shared" si="16"/>
        <v>0</v>
      </c>
      <c r="X116" s="67">
        <f t="shared" si="22"/>
        <v>0</v>
      </c>
      <c r="Y116" s="97">
        <f>+'[6]Costos unitarios'!$N110</f>
        <v>0</v>
      </c>
      <c r="Z116" s="20">
        <v>0</v>
      </c>
      <c r="AA116" s="80">
        <f t="shared" si="17"/>
        <v>0</v>
      </c>
    </row>
    <row r="117" spans="2:27">
      <c r="B117" s="232"/>
      <c r="C117" s="214"/>
      <c r="D117" s="234"/>
      <c r="E117" s="216" t="s">
        <v>20</v>
      </c>
      <c r="F117" s="31" t="s">
        <v>251</v>
      </c>
      <c r="G117" s="32" t="s">
        <v>252</v>
      </c>
      <c r="H117" s="67">
        <v>0</v>
      </c>
      <c r="I117" s="97">
        <f>+'[2]13- Costo 2013'!$N111</f>
        <v>0</v>
      </c>
      <c r="J117" s="20">
        <f t="shared" si="23"/>
        <v>0</v>
      </c>
      <c r="K117" s="80">
        <f t="shared" si="14"/>
        <v>0</v>
      </c>
      <c r="L117" s="67">
        <f t="shared" si="18"/>
        <v>0</v>
      </c>
      <c r="M117" s="97">
        <f>+'[3]Costos unitarios'!$N111</f>
        <v>0</v>
      </c>
      <c r="N117" s="20">
        <v>0</v>
      </c>
      <c r="O117" s="80">
        <f t="shared" si="15"/>
        <v>0</v>
      </c>
      <c r="P117" s="67">
        <f t="shared" si="19"/>
        <v>0</v>
      </c>
      <c r="Q117" s="97">
        <f>+'[4]Costos unitarios'!$N111</f>
        <v>0</v>
      </c>
      <c r="R117" s="20">
        <v>0</v>
      </c>
      <c r="S117" s="80">
        <f t="shared" si="20"/>
        <v>0</v>
      </c>
      <c r="T117" s="67">
        <f t="shared" si="21"/>
        <v>0</v>
      </c>
      <c r="U117" s="97">
        <f>+'[5]Costos unitarios'!$N111</f>
        <v>0</v>
      </c>
      <c r="V117" s="20">
        <v>0</v>
      </c>
      <c r="W117" s="80">
        <f t="shared" si="16"/>
        <v>0</v>
      </c>
      <c r="X117" s="67">
        <f t="shared" si="22"/>
        <v>0</v>
      </c>
      <c r="Y117" s="97">
        <f>+'[6]Costos unitarios'!$N111</f>
        <v>0</v>
      </c>
      <c r="Z117" s="20">
        <v>0</v>
      </c>
      <c r="AA117" s="80">
        <f t="shared" si="17"/>
        <v>0</v>
      </c>
    </row>
    <row r="118" spans="2:27" ht="13.8" thickBot="1">
      <c r="B118" s="232"/>
      <c r="C118" s="214"/>
      <c r="D118" s="236"/>
      <c r="E118" s="220"/>
      <c r="F118" s="33" t="s">
        <v>253</v>
      </c>
      <c r="G118" s="34" t="s">
        <v>254</v>
      </c>
      <c r="H118" s="67">
        <v>0</v>
      </c>
      <c r="I118" s="97">
        <f>+'[2]13- Costo 2013'!$N112</f>
        <v>0</v>
      </c>
      <c r="J118" s="20">
        <f t="shared" si="23"/>
        <v>0</v>
      </c>
      <c r="K118" s="80">
        <f t="shared" si="14"/>
        <v>0</v>
      </c>
      <c r="L118" s="67">
        <f t="shared" si="18"/>
        <v>0</v>
      </c>
      <c r="M118" s="97">
        <f>+'[3]Costos unitarios'!$N112</f>
        <v>0</v>
      </c>
      <c r="N118" s="20">
        <v>0</v>
      </c>
      <c r="O118" s="80">
        <f t="shared" si="15"/>
        <v>0</v>
      </c>
      <c r="P118" s="67">
        <f t="shared" si="19"/>
        <v>0</v>
      </c>
      <c r="Q118" s="97">
        <f>+'[4]Costos unitarios'!$N112</f>
        <v>0</v>
      </c>
      <c r="R118" s="20">
        <v>0</v>
      </c>
      <c r="S118" s="80">
        <f t="shared" si="20"/>
        <v>0</v>
      </c>
      <c r="T118" s="67">
        <f t="shared" si="21"/>
        <v>0</v>
      </c>
      <c r="U118" s="97">
        <f>+'[5]Costos unitarios'!$N112</f>
        <v>0</v>
      </c>
      <c r="V118" s="20">
        <v>0</v>
      </c>
      <c r="W118" s="80">
        <f t="shared" si="16"/>
        <v>0</v>
      </c>
      <c r="X118" s="67">
        <f t="shared" si="22"/>
        <v>0</v>
      </c>
      <c r="Y118" s="97">
        <f>+'[6]Costos unitarios'!$N112</f>
        <v>0</v>
      </c>
      <c r="Z118" s="20">
        <v>0</v>
      </c>
      <c r="AA118" s="80">
        <f t="shared" si="17"/>
        <v>0</v>
      </c>
    </row>
    <row r="119" spans="2:27">
      <c r="B119" s="232"/>
      <c r="C119" s="214"/>
      <c r="D119" s="234"/>
      <c r="E119" s="217" t="s">
        <v>19</v>
      </c>
      <c r="F119" s="35" t="s">
        <v>255</v>
      </c>
      <c r="G119" s="36" t="s">
        <v>256</v>
      </c>
      <c r="H119" s="67">
        <v>0</v>
      </c>
      <c r="I119" s="97">
        <f>+'[2]13- Costo 2013'!$N113</f>
        <v>0</v>
      </c>
      <c r="J119" s="20">
        <f t="shared" si="23"/>
        <v>0</v>
      </c>
      <c r="K119" s="80">
        <f t="shared" si="14"/>
        <v>0</v>
      </c>
      <c r="L119" s="67">
        <f t="shared" si="18"/>
        <v>0</v>
      </c>
      <c r="M119" s="97">
        <f>+'[3]Costos unitarios'!$N113</f>
        <v>0</v>
      </c>
      <c r="N119" s="20">
        <v>0</v>
      </c>
      <c r="O119" s="80">
        <f t="shared" si="15"/>
        <v>0</v>
      </c>
      <c r="P119" s="67">
        <f t="shared" si="19"/>
        <v>0</v>
      </c>
      <c r="Q119" s="97">
        <f>+'[4]Costos unitarios'!$N113</f>
        <v>0</v>
      </c>
      <c r="R119" s="20">
        <v>0</v>
      </c>
      <c r="S119" s="80">
        <f t="shared" si="20"/>
        <v>0</v>
      </c>
      <c r="T119" s="67">
        <f t="shared" si="21"/>
        <v>0</v>
      </c>
      <c r="U119" s="97">
        <f>+'[5]Costos unitarios'!$N113</f>
        <v>0</v>
      </c>
      <c r="V119" s="20">
        <v>0</v>
      </c>
      <c r="W119" s="80">
        <f t="shared" si="16"/>
        <v>0</v>
      </c>
      <c r="X119" s="67">
        <f t="shared" si="22"/>
        <v>0</v>
      </c>
      <c r="Y119" s="97">
        <f>+'[6]Costos unitarios'!$N113</f>
        <v>0</v>
      </c>
      <c r="Z119" s="20">
        <v>0</v>
      </c>
      <c r="AA119" s="80">
        <f t="shared" si="17"/>
        <v>0</v>
      </c>
    </row>
    <row r="120" spans="2:27" ht="13.8" thickBot="1">
      <c r="B120" s="232"/>
      <c r="C120" s="214"/>
      <c r="D120" s="236"/>
      <c r="E120" s="220"/>
      <c r="F120" s="33" t="s">
        <v>257</v>
      </c>
      <c r="G120" s="34" t="s">
        <v>258</v>
      </c>
      <c r="H120" s="67">
        <v>0</v>
      </c>
      <c r="I120" s="97">
        <f>+'[2]13- Costo 2013'!$N114</f>
        <v>0</v>
      </c>
      <c r="J120" s="20">
        <f t="shared" si="23"/>
        <v>0</v>
      </c>
      <c r="K120" s="80">
        <f t="shared" si="14"/>
        <v>0</v>
      </c>
      <c r="L120" s="67">
        <f t="shared" si="18"/>
        <v>0</v>
      </c>
      <c r="M120" s="97">
        <f>+'[3]Costos unitarios'!$N114</f>
        <v>0</v>
      </c>
      <c r="N120" s="20">
        <v>0</v>
      </c>
      <c r="O120" s="80">
        <f t="shared" si="15"/>
        <v>0</v>
      </c>
      <c r="P120" s="67">
        <f t="shared" si="19"/>
        <v>0</v>
      </c>
      <c r="Q120" s="97">
        <f>+'[4]Costos unitarios'!$N114</f>
        <v>0</v>
      </c>
      <c r="R120" s="20">
        <v>0</v>
      </c>
      <c r="S120" s="80">
        <f t="shared" si="20"/>
        <v>0</v>
      </c>
      <c r="T120" s="67">
        <f t="shared" si="21"/>
        <v>0</v>
      </c>
      <c r="U120" s="97">
        <f>+'[5]Costos unitarios'!$N114</f>
        <v>0</v>
      </c>
      <c r="V120" s="20">
        <v>0</v>
      </c>
      <c r="W120" s="80">
        <f t="shared" si="16"/>
        <v>0</v>
      </c>
      <c r="X120" s="67">
        <f t="shared" si="22"/>
        <v>0</v>
      </c>
      <c r="Y120" s="97">
        <f>+'[6]Costos unitarios'!$N114</f>
        <v>0</v>
      </c>
      <c r="Z120" s="20">
        <v>0</v>
      </c>
      <c r="AA120" s="80">
        <f t="shared" si="17"/>
        <v>0</v>
      </c>
    </row>
    <row r="121" spans="2:27">
      <c r="B121" s="232"/>
      <c r="C121" s="214"/>
      <c r="D121" s="234"/>
      <c r="E121" s="216" t="s">
        <v>23</v>
      </c>
      <c r="F121" s="31" t="s">
        <v>259</v>
      </c>
      <c r="G121" s="32" t="s">
        <v>260</v>
      </c>
      <c r="H121" s="67">
        <v>0</v>
      </c>
      <c r="I121" s="97">
        <f>+'[2]13- Costo 2013'!$N115</f>
        <v>0</v>
      </c>
      <c r="J121" s="20">
        <f t="shared" si="23"/>
        <v>0</v>
      </c>
      <c r="K121" s="80">
        <f t="shared" si="14"/>
        <v>0</v>
      </c>
      <c r="L121" s="67">
        <f t="shared" si="18"/>
        <v>0</v>
      </c>
      <c r="M121" s="97">
        <f>+'[3]Costos unitarios'!$N115</f>
        <v>0</v>
      </c>
      <c r="N121" s="20">
        <v>0</v>
      </c>
      <c r="O121" s="80">
        <f t="shared" si="15"/>
        <v>0</v>
      </c>
      <c r="P121" s="67">
        <f t="shared" si="19"/>
        <v>0</v>
      </c>
      <c r="Q121" s="97">
        <f>+'[4]Costos unitarios'!$N115</f>
        <v>0</v>
      </c>
      <c r="R121" s="20">
        <v>0</v>
      </c>
      <c r="S121" s="80">
        <f t="shared" si="20"/>
        <v>0</v>
      </c>
      <c r="T121" s="67">
        <f t="shared" si="21"/>
        <v>0</v>
      </c>
      <c r="U121" s="97">
        <f>+'[5]Costos unitarios'!$N115</f>
        <v>0</v>
      </c>
      <c r="V121" s="20">
        <v>0</v>
      </c>
      <c r="W121" s="80">
        <f t="shared" si="16"/>
        <v>0</v>
      </c>
      <c r="X121" s="67">
        <f t="shared" si="22"/>
        <v>0</v>
      </c>
      <c r="Y121" s="97">
        <f>+'[6]Costos unitarios'!$N115</f>
        <v>0</v>
      </c>
      <c r="Z121" s="20">
        <v>0</v>
      </c>
      <c r="AA121" s="80">
        <f t="shared" si="17"/>
        <v>0</v>
      </c>
    </row>
    <row r="122" spans="2:27" ht="13.8" thickBot="1">
      <c r="B122" s="232"/>
      <c r="C122" s="214"/>
      <c r="D122" s="236"/>
      <c r="E122" s="220"/>
      <c r="F122" s="33" t="s">
        <v>261</v>
      </c>
      <c r="G122" s="34" t="s">
        <v>262</v>
      </c>
      <c r="H122" s="67">
        <v>0</v>
      </c>
      <c r="I122" s="97">
        <f>+'[2]13- Costo 2013'!$N116</f>
        <v>0</v>
      </c>
      <c r="J122" s="20">
        <f t="shared" si="23"/>
        <v>0</v>
      </c>
      <c r="K122" s="80">
        <f t="shared" si="14"/>
        <v>0</v>
      </c>
      <c r="L122" s="67">
        <f t="shared" si="18"/>
        <v>0</v>
      </c>
      <c r="M122" s="97">
        <f>+'[3]Costos unitarios'!$N116</f>
        <v>0</v>
      </c>
      <c r="N122" s="20">
        <v>0</v>
      </c>
      <c r="O122" s="80">
        <f t="shared" si="15"/>
        <v>0</v>
      </c>
      <c r="P122" s="67">
        <f t="shared" si="19"/>
        <v>0</v>
      </c>
      <c r="Q122" s="97">
        <f>+'[4]Costos unitarios'!$N116</f>
        <v>0</v>
      </c>
      <c r="R122" s="20">
        <v>0</v>
      </c>
      <c r="S122" s="80">
        <f t="shared" si="20"/>
        <v>0</v>
      </c>
      <c r="T122" s="67">
        <f t="shared" si="21"/>
        <v>0</v>
      </c>
      <c r="U122" s="97">
        <f>+'[5]Costos unitarios'!$N116</f>
        <v>0</v>
      </c>
      <c r="V122" s="20">
        <v>0</v>
      </c>
      <c r="W122" s="80">
        <f t="shared" si="16"/>
        <v>0</v>
      </c>
      <c r="X122" s="67">
        <f t="shared" si="22"/>
        <v>0</v>
      </c>
      <c r="Y122" s="97">
        <f>+'[6]Costos unitarios'!$N116</f>
        <v>0</v>
      </c>
      <c r="Z122" s="20">
        <v>0</v>
      </c>
      <c r="AA122" s="80">
        <f t="shared" si="17"/>
        <v>0</v>
      </c>
    </row>
    <row r="123" spans="2:27">
      <c r="B123" s="232"/>
      <c r="C123" s="214"/>
      <c r="D123" s="234"/>
      <c r="E123" s="216" t="s">
        <v>22</v>
      </c>
      <c r="F123" s="31" t="s">
        <v>263</v>
      </c>
      <c r="G123" s="32" t="s">
        <v>264</v>
      </c>
      <c r="H123" s="67">
        <v>0</v>
      </c>
      <c r="I123" s="97">
        <f>+'[2]13- Costo 2013'!$N117</f>
        <v>0</v>
      </c>
      <c r="J123" s="20">
        <f t="shared" si="23"/>
        <v>0</v>
      </c>
      <c r="K123" s="80">
        <f t="shared" si="14"/>
        <v>0</v>
      </c>
      <c r="L123" s="67">
        <f t="shared" si="18"/>
        <v>0</v>
      </c>
      <c r="M123" s="97">
        <f>+'[3]Costos unitarios'!$N117</f>
        <v>0</v>
      </c>
      <c r="N123" s="20">
        <v>0</v>
      </c>
      <c r="O123" s="80">
        <f t="shared" si="15"/>
        <v>0</v>
      </c>
      <c r="P123" s="67">
        <f t="shared" si="19"/>
        <v>0</v>
      </c>
      <c r="Q123" s="97">
        <f>+'[4]Costos unitarios'!$N117</f>
        <v>0</v>
      </c>
      <c r="R123" s="20">
        <v>0</v>
      </c>
      <c r="S123" s="80">
        <f t="shared" si="20"/>
        <v>0</v>
      </c>
      <c r="T123" s="67">
        <f t="shared" si="21"/>
        <v>0</v>
      </c>
      <c r="U123" s="97">
        <f>+'[5]Costos unitarios'!$N117</f>
        <v>0</v>
      </c>
      <c r="V123" s="20">
        <v>0</v>
      </c>
      <c r="W123" s="80">
        <f t="shared" si="16"/>
        <v>0</v>
      </c>
      <c r="X123" s="67">
        <f t="shared" si="22"/>
        <v>0</v>
      </c>
      <c r="Y123" s="97">
        <f>+'[6]Costos unitarios'!$N117</f>
        <v>0</v>
      </c>
      <c r="Z123" s="20">
        <v>0</v>
      </c>
      <c r="AA123" s="80">
        <f t="shared" si="17"/>
        <v>0</v>
      </c>
    </row>
    <row r="124" spans="2:27">
      <c r="B124" s="232"/>
      <c r="C124" s="214"/>
      <c r="D124" s="235"/>
      <c r="E124" s="217"/>
      <c r="F124" s="25" t="s">
        <v>265</v>
      </c>
      <c r="G124" s="27" t="s">
        <v>266</v>
      </c>
      <c r="H124" s="67">
        <v>0</v>
      </c>
      <c r="I124" s="97">
        <f>+'[2]13- Costo 2013'!$N118</f>
        <v>0</v>
      </c>
      <c r="J124" s="20">
        <f t="shared" si="23"/>
        <v>0</v>
      </c>
      <c r="K124" s="80">
        <f t="shared" si="14"/>
        <v>0</v>
      </c>
      <c r="L124" s="67">
        <f t="shared" si="18"/>
        <v>0</v>
      </c>
      <c r="M124" s="97">
        <f>+'[3]Costos unitarios'!$N118</f>
        <v>0</v>
      </c>
      <c r="N124" s="20">
        <v>0</v>
      </c>
      <c r="O124" s="80">
        <f t="shared" si="15"/>
        <v>0</v>
      </c>
      <c r="P124" s="67">
        <f t="shared" si="19"/>
        <v>0</v>
      </c>
      <c r="Q124" s="97">
        <f>+'[4]Costos unitarios'!$N118</f>
        <v>0</v>
      </c>
      <c r="R124" s="20">
        <v>0</v>
      </c>
      <c r="S124" s="80">
        <f t="shared" si="20"/>
        <v>0</v>
      </c>
      <c r="T124" s="67">
        <f t="shared" si="21"/>
        <v>0</v>
      </c>
      <c r="U124" s="97">
        <f>+'[5]Costos unitarios'!$N118</f>
        <v>0</v>
      </c>
      <c r="V124" s="20">
        <v>0</v>
      </c>
      <c r="W124" s="80">
        <f t="shared" si="16"/>
        <v>0</v>
      </c>
      <c r="X124" s="67">
        <f t="shared" si="22"/>
        <v>0</v>
      </c>
      <c r="Y124" s="97">
        <f>+'[6]Costos unitarios'!$N118</f>
        <v>0</v>
      </c>
      <c r="Z124" s="20">
        <v>0</v>
      </c>
      <c r="AA124" s="80">
        <f t="shared" si="17"/>
        <v>0</v>
      </c>
    </row>
    <row r="125" spans="2:27">
      <c r="B125" s="232"/>
      <c r="C125" s="214"/>
      <c r="D125" s="235"/>
      <c r="E125" s="217"/>
      <c r="F125" s="25" t="s">
        <v>267</v>
      </c>
      <c r="G125" s="27" t="s">
        <v>268</v>
      </c>
      <c r="H125" s="67">
        <v>0</v>
      </c>
      <c r="I125" s="97">
        <f>+'[2]13- Costo 2013'!$N119</f>
        <v>0</v>
      </c>
      <c r="J125" s="20">
        <f t="shared" si="23"/>
        <v>0</v>
      </c>
      <c r="K125" s="80">
        <f t="shared" si="14"/>
        <v>0</v>
      </c>
      <c r="L125" s="67">
        <f t="shared" si="18"/>
        <v>0</v>
      </c>
      <c r="M125" s="97">
        <f>+'[3]Costos unitarios'!$N119</f>
        <v>0</v>
      </c>
      <c r="N125" s="20">
        <v>0</v>
      </c>
      <c r="O125" s="80">
        <f t="shared" si="15"/>
        <v>0</v>
      </c>
      <c r="P125" s="67">
        <f t="shared" si="19"/>
        <v>0</v>
      </c>
      <c r="Q125" s="97">
        <f>+'[4]Costos unitarios'!$N119</f>
        <v>0</v>
      </c>
      <c r="R125" s="20">
        <v>0</v>
      </c>
      <c r="S125" s="80">
        <f t="shared" si="20"/>
        <v>0</v>
      </c>
      <c r="T125" s="67">
        <f t="shared" si="21"/>
        <v>0</v>
      </c>
      <c r="U125" s="97">
        <f>+'[5]Costos unitarios'!$N119</f>
        <v>0</v>
      </c>
      <c r="V125" s="20">
        <v>0</v>
      </c>
      <c r="W125" s="80">
        <f t="shared" si="16"/>
        <v>0</v>
      </c>
      <c r="X125" s="67">
        <f t="shared" si="22"/>
        <v>0</v>
      </c>
      <c r="Y125" s="97">
        <f>+'[6]Costos unitarios'!$N119</f>
        <v>0</v>
      </c>
      <c r="Z125" s="20">
        <v>0</v>
      </c>
      <c r="AA125" s="80">
        <f t="shared" si="17"/>
        <v>0</v>
      </c>
    </row>
    <row r="126" spans="2:27" ht="13.8" thickBot="1">
      <c r="B126" s="232"/>
      <c r="C126" s="214"/>
      <c r="D126" s="236"/>
      <c r="E126" s="220"/>
      <c r="F126" s="33" t="s">
        <v>269</v>
      </c>
      <c r="G126" s="34" t="s">
        <v>270</v>
      </c>
      <c r="H126" s="67">
        <v>0</v>
      </c>
      <c r="I126" s="97">
        <f>+'[2]13- Costo 2013'!$N120</f>
        <v>0</v>
      </c>
      <c r="J126" s="20">
        <f t="shared" si="23"/>
        <v>0</v>
      </c>
      <c r="K126" s="80">
        <f t="shared" si="14"/>
        <v>0</v>
      </c>
      <c r="L126" s="67">
        <f t="shared" si="18"/>
        <v>0</v>
      </c>
      <c r="M126" s="97">
        <f>+'[3]Costos unitarios'!$N120</f>
        <v>0</v>
      </c>
      <c r="N126" s="20">
        <v>0</v>
      </c>
      <c r="O126" s="80">
        <f t="shared" si="15"/>
        <v>0</v>
      </c>
      <c r="P126" s="67">
        <f t="shared" si="19"/>
        <v>0</v>
      </c>
      <c r="Q126" s="97">
        <f>+'[4]Costos unitarios'!$N120</f>
        <v>0</v>
      </c>
      <c r="R126" s="20">
        <v>0</v>
      </c>
      <c r="S126" s="80">
        <f t="shared" si="20"/>
        <v>0</v>
      </c>
      <c r="T126" s="67">
        <f t="shared" si="21"/>
        <v>0</v>
      </c>
      <c r="U126" s="97">
        <f>+'[5]Costos unitarios'!$N120</f>
        <v>0</v>
      </c>
      <c r="V126" s="20">
        <v>0</v>
      </c>
      <c r="W126" s="80">
        <f t="shared" si="16"/>
        <v>0</v>
      </c>
      <c r="X126" s="67">
        <f t="shared" si="22"/>
        <v>0</v>
      </c>
      <c r="Y126" s="97">
        <f>+'[6]Costos unitarios'!$N120</f>
        <v>0</v>
      </c>
      <c r="Z126" s="20">
        <v>0</v>
      </c>
      <c r="AA126" s="80">
        <f t="shared" si="17"/>
        <v>0</v>
      </c>
    </row>
    <row r="127" spans="2:27">
      <c r="B127" s="232"/>
      <c r="C127" s="214"/>
      <c r="D127" s="234"/>
      <c r="E127" s="217" t="s">
        <v>24</v>
      </c>
      <c r="F127" s="35" t="s">
        <v>271</v>
      </c>
      <c r="G127" s="36" t="s">
        <v>272</v>
      </c>
      <c r="H127" s="67">
        <v>0</v>
      </c>
      <c r="I127" s="97">
        <f>+'[2]13- Costo 2013'!$N121</f>
        <v>0</v>
      </c>
      <c r="J127" s="20">
        <f t="shared" si="23"/>
        <v>0</v>
      </c>
      <c r="K127" s="80">
        <f t="shared" si="14"/>
        <v>0</v>
      </c>
      <c r="L127" s="67">
        <f t="shared" si="18"/>
        <v>0</v>
      </c>
      <c r="M127" s="97">
        <f>+'[3]Costos unitarios'!$N121</f>
        <v>0</v>
      </c>
      <c r="N127" s="20">
        <v>0</v>
      </c>
      <c r="O127" s="80">
        <f t="shared" si="15"/>
        <v>0</v>
      </c>
      <c r="P127" s="67">
        <f t="shared" si="19"/>
        <v>0</v>
      </c>
      <c r="Q127" s="97">
        <f>+'[4]Costos unitarios'!$N121</f>
        <v>0</v>
      </c>
      <c r="R127" s="20">
        <v>0</v>
      </c>
      <c r="S127" s="80">
        <f t="shared" si="20"/>
        <v>0</v>
      </c>
      <c r="T127" s="67">
        <f t="shared" si="21"/>
        <v>0</v>
      </c>
      <c r="U127" s="97">
        <f>+'[5]Costos unitarios'!$N121</f>
        <v>0</v>
      </c>
      <c r="V127" s="20">
        <v>0</v>
      </c>
      <c r="W127" s="80">
        <f t="shared" si="16"/>
        <v>0</v>
      </c>
      <c r="X127" s="67">
        <f t="shared" si="22"/>
        <v>0</v>
      </c>
      <c r="Y127" s="97">
        <f>+'[6]Costos unitarios'!$N121</f>
        <v>0</v>
      </c>
      <c r="Z127" s="20">
        <v>0</v>
      </c>
      <c r="AA127" s="80">
        <f t="shared" si="17"/>
        <v>0</v>
      </c>
    </row>
    <row r="128" spans="2:27" ht="13.8" thickBot="1">
      <c r="B128" s="233"/>
      <c r="C128" s="229"/>
      <c r="D128" s="235"/>
      <c r="E128" s="217"/>
      <c r="F128" s="29" t="s">
        <v>273</v>
      </c>
      <c r="G128" s="30" t="s">
        <v>274</v>
      </c>
      <c r="H128" s="67">
        <v>0</v>
      </c>
      <c r="I128" s="97">
        <f>+'[2]13- Costo 2013'!$N122</f>
        <v>0</v>
      </c>
      <c r="J128" s="20">
        <f t="shared" si="23"/>
        <v>0</v>
      </c>
      <c r="K128" s="80">
        <f t="shared" si="14"/>
        <v>0</v>
      </c>
      <c r="L128" s="67">
        <f t="shared" si="18"/>
        <v>0</v>
      </c>
      <c r="M128" s="97">
        <f>+'[3]Costos unitarios'!$N122</f>
        <v>0</v>
      </c>
      <c r="N128" s="20">
        <v>0</v>
      </c>
      <c r="O128" s="80">
        <f t="shared" si="15"/>
        <v>0</v>
      </c>
      <c r="P128" s="67">
        <f t="shared" si="19"/>
        <v>0</v>
      </c>
      <c r="Q128" s="97">
        <f>+'[4]Costos unitarios'!$N122</f>
        <v>0</v>
      </c>
      <c r="R128" s="20">
        <v>0</v>
      </c>
      <c r="S128" s="80">
        <f t="shared" si="20"/>
        <v>0</v>
      </c>
      <c r="T128" s="67">
        <f t="shared" si="21"/>
        <v>0</v>
      </c>
      <c r="U128" s="97">
        <f>+'[5]Costos unitarios'!$N122</f>
        <v>0</v>
      </c>
      <c r="V128" s="20">
        <v>0</v>
      </c>
      <c r="W128" s="80">
        <f t="shared" si="16"/>
        <v>0</v>
      </c>
      <c r="X128" s="67">
        <f t="shared" si="22"/>
        <v>0</v>
      </c>
      <c r="Y128" s="97">
        <f>+'[6]Costos unitarios'!$N122</f>
        <v>0</v>
      </c>
      <c r="Z128" s="20">
        <v>0</v>
      </c>
      <c r="AA128" s="80">
        <f t="shared" si="17"/>
        <v>0</v>
      </c>
    </row>
    <row r="129" spans="2:27" ht="13.8" thickBot="1">
      <c r="B129" s="231"/>
      <c r="C129" s="230" t="s">
        <v>25</v>
      </c>
      <c r="D129" s="45"/>
      <c r="E129" s="46" t="s">
        <v>6</v>
      </c>
      <c r="F129" s="41"/>
      <c r="G129" s="42" t="s">
        <v>47</v>
      </c>
      <c r="H129" s="67">
        <v>0</v>
      </c>
      <c r="I129" s="97">
        <f>+'[2]13- Costo 2013'!$N123</f>
        <v>918761.41277585656</v>
      </c>
      <c r="J129" s="20">
        <f t="shared" si="23"/>
        <v>0</v>
      </c>
      <c r="K129" s="80">
        <f t="shared" si="14"/>
        <v>0</v>
      </c>
      <c r="L129" s="67">
        <f t="shared" si="18"/>
        <v>0</v>
      </c>
      <c r="M129" s="97">
        <f>+'[3]Costos unitarios'!$N123</f>
        <v>1162473.6174426551</v>
      </c>
      <c r="N129" s="20">
        <v>0</v>
      </c>
      <c r="O129" s="80">
        <f t="shared" si="15"/>
        <v>0</v>
      </c>
      <c r="P129" s="67">
        <f t="shared" si="19"/>
        <v>0</v>
      </c>
      <c r="Q129" s="97">
        <f>+'[4]Costos unitarios'!$N123</f>
        <v>1021480.5358057079</v>
      </c>
      <c r="R129" s="20">
        <v>0</v>
      </c>
      <c r="S129" s="80">
        <f t="shared" si="20"/>
        <v>0</v>
      </c>
      <c r="T129" s="67">
        <f t="shared" si="21"/>
        <v>0</v>
      </c>
      <c r="U129" s="97">
        <f>+'[5]Costos unitarios'!$N123</f>
        <v>980540.57621356542</v>
      </c>
      <c r="V129" s="20">
        <v>0</v>
      </c>
      <c r="W129" s="80">
        <f t="shared" si="16"/>
        <v>0</v>
      </c>
      <c r="X129" s="67">
        <f t="shared" si="22"/>
        <v>0</v>
      </c>
      <c r="Y129" s="97">
        <f>+'[6]Costos unitarios'!$N123</f>
        <v>921560.34022656723</v>
      </c>
      <c r="Z129" s="20">
        <v>0</v>
      </c>
      <c r="AA129" s="80">
        <f t="shared" si="17"/>
        <v>0</v>
      </c>
    </row>
    <row r="130" spans="2:27">
      <c r="B130" s="232"/>
      <c r="C130" s="214"/>
      <c r="D130" s="234"/>
      <c r="E130" s="216" t="s">
        <v>26</v>
      </c>
      <c r="F130" s="31"/>
      <c r="G130" s="37" t="s">
        <v>48</v>
      </c>
      <c r="H130" s="67">
        <v>0</v>
      </c>
      <c r="I130" s="97">
        <f>+'[2]13- Costo 2013'!$N124</f>
        <v>395213.44471377687</v>
      </c>
      <c r="J130" s="20">
        <f t="shared" si="23"/>
        <v>0</v>
      </c>
      <c r="K130" s="80">
        <f t="shared" si="14"/>
        <v>0</v>
      </c>
      <c r="L130" s="67">
        <f t="shared" si="18"/>
        <v>0</v>
      </c>
      <c r="M130" s="97">
        <f>+'[3]Costos unitarios'!$N124</f>
        <v>329218.78183575528</v>
      </c>
      <c r="N130" s="20">
        <v>0</v>
      </c>
      <c r="O130" s="80">
        <f t="shared" si="15"/>
        <v>0</v>
      </c>
      <c r="P130" s="67">
        <f t="shared" si="19"/>
        <v>0</v>
      </c>
      <c r="Q130" s="97">
        <f>+'[4]Costos unitarios'!$N124</f>
        <v>274952.48155573354</v>
      </c>
      <c r="R130" s="20">
        <v>0</v>
      </c>
      <c r="S130" s="80">
        <f t="shared" si="20"/>
        <v>0</v>
      </c>
      <c r="T130" s="67">
        <f t="shared" si="21"/>
        <v>0</v>
      </c>
      <c r="U130" s="97">
        <f>+'[5]Costos unitarios'!$N124</f>
        <v>266102.84365561424</v>
      </c>
      <c r="V130" s="20">
        <v>0</v>
      </c>
      <c r="W130" s="80">
        <f t="shared" si="16"/>
        <v>0</v>
      </c>
      <c r="X130" s="67">
        <f t="shared" si="22"/>
        <v>0</v>
      </c>
      <c r="Y130" s="97">
        <f>+'[6]Costos unitarios'!$N124</f>
        <v>251066.10586653132</v>
      </c>
      <c r="Z130" s="20">
        <v>0</v>
      </c>
      <c r="AA130" s="80">
        <f t="shared" si="17"/>
        <v>0</v>
      </c>
    </row>
    <row r="131" spans="2:27">
      <c r="B131" s="232"/>
      <c r="C131" s="214"/>
      <c r="D131" s="235"/>
      <c r="E131" s="217"/>
      <c r="F131" s="25" t="s">
        <v>275</v>
      </c>
      <c r="G131" s="27" t="s">
        <v>182</v>
      </c>
      <c r="H131" s="67">
        <v>0</v>
      </c>
      <c r="I131" s="97"/>
      <c r="J131" s="20">
        <f t="shared" si="23"/>
        <v>0</v>
      </c>
      <c r="K131" s="80">
        <f t="shared" si="14"/>
        <v>0</v>
      </c>
      <c r="L131" s="67">
        <f t="shared" si="18"/>
        <v>0</v>
      </c>
      <c r="M131" s="97"/>
      <c r="N131" s="20">
        <v>0</v>
      </c>
      <c r="O131" s="80">
        <f t="shared" si="15"/>
        <v>0</v>
      </c>
      <c r="P131" s="67">
        <f t="shared" si="19"/>
        <v>0</v>
      </c>
      <c r="Q131" s="97"/>
      <c r="R131" s="20">
        <v>0</v>
      </c>
      <c r="S131" s="80">
        <f t="shared" si="20"/>
        <v>0</v>
      </c>
      <c r="T131" s="67">
        <f t="shared" si="21"/>
        <v>0</v>
      </c>
      <c r="U131" s="97"/>
      <c r="V131" s="20">
        <v>0</v>
      </c>
      <c r="W131" s="80">
        <f t="shared" si="16"/>
        <v>0</v>
      </c>
      <c r="X131" s="67">
        <f t="shared" si="22"/>
        <v>0</v>
      </c>
      <c r="Y131" s="97"/>
      <c r="Z131" s="20">
        <v>0</v>
      </c>
      <c r="AA131" s="80">
        <f t="shared" si="17"/>
        <v>0</v>
      </c>
    </row>
    <row r="132" spans="2:27">
      <c r="B132" s="232"/>
      <c r="C132" s="214"/>
      <c r="D132" s="235"/>
      <c r="E132" s="217"/>
      <c r="F132" s="25" t="s">
        <v>276</v>
      </c>
      <c r="G132" s="27" t="s">
        <v>80</v>
      </c>
      <c r="H132" s="67">
        <v>0</v>
      </c>
      <c r="I132" s="97"/>
      <c r="J132" s="20">
        <f t="shared" si="23"/>
        <v>0</v>
      </c>
      <c r="K132" s="80">
        <f t="shared" si="14"/>
        <v>0</v>
      </c>
      <c r="L132" s="67">
        <f t="shared" si="18"/>
        <v>0</v>
      </c>
      <c r="M132" s="97"/>
      <c r="N132" s="20">
        <v>0</v>
      </c>
      <c r="O132" s="80">
        <f t="shared" si="15"/>
        <v>0</v>
      </c>
      <c r="P132" s="67">
        <f t="shared" si="19"/>
        <v>0</v>
      </c>
      <c r="Q132" s="97"/>
      <c r="R132" s="20">
        <v>0</v>
      </c>
      <c r="S132" s="80">
        <f t="shared" si="20"/>
        <v>0</v>
      </c>
      <c r="T132" s="67">
        <f t="shared" si="21"/>
        <v>0</v>
      </c>
      <c r="U132" s="97"/>
      <c r="V132" s="20">
        <v>0</v>
      </c>
      <c r="W132" s="80">
        <f t="shared" si="16"/>
        <v>0</v>
      </c>
      <c r="X132" s="67">
        <f t="shared" si="22"/>
        <v>0</v>
      </c>
      <c r="Y132" s="97"/>
      <c r="Z132" s="20">
        <v>0</v>
      </c>
      <c r="AA132" s="80">
        <f t="shared" si="17"/>
        <v>0</v>
      </c>
    </row>
    <row r="133" spans="2:27">
      <c r="B133" s="232"/>
      <c r="C133" s="214"/>
      <c r="D133" s="235"/>
      <c r="E133" s="217"/>
      <c r="F133" s="25" t="s">
        <v>277</v>
      </c>
      <c r="G133" s="27" t="s">
        <v>82</v>
      </c>
      <c r="H133" s="67">
        <v>5</v>
      </c>
      <c r="I133" s="97">
        <f>+'[2]13- Costo 2013'!$N127</f>
        <v>704193.86555516708</v>
      </c>
      <c r="J133" s="20">
        <f t="shared" si="23"/>
        <v>6.6934404283801874E-3</v>
      </c>
      <c r="K133" s="80">
        <f t="shared" si="14"/>
        <v>3520969.3277758355</v>
      </c>
      <c r="L133" s="67">
        <f t="shared" si="18"/>
        <v>5.1499999999999995</v>
      </c>
      <c r="M133" s="97">
        <f>+'[3]Costos unitarios'!$N127</f>
        <v>586604.14946708968</v>
      </c>
      <c r="N133" s="20">
        <v>6.6934404283801874E-3</v>
      </c>
      <c r="O133" s="80">
        <f t="shared" si="15"/>
        <v>3021011.3697555116</v>
      </c>
      <c r="P133" s="67">
        <f t="shared" si="19"/>
        <v>5.3045</v>
      </c>
      <c r="Q133" s="97">
        <f>+'[4]Costos unitarios'!$N127</f>
        <v>489912.10552298377</v>
      </c>
      <c r="R133" s="20">
        <v>6.6934404283801874E-3</v>
      </c>
      <c r="S133" s="80">
        <f t="shared" si="20"/>
        <v>2598738.7637466672</v>
      </c>
      <c r="T133" s="67">
        <f t="shared" si="21"/>
        <v>5.463635</v>
      </c>
      <c r="U133" s="97">
        <f>+'[5]Costos unitarios'!$N127</f>
        <v>474143.76361811318</v>
      </c>
      <c r="V133" s="20">
        <v>6.6934404283801874E-3</v>
      </c>
      <c r="W133" s="80">
        <f t="shared" si="16"/>
        <v>2590548.4619356496</v>
      </c>
      <c r="X133" s="67">
        <f t="shared" si="22"/>
        <v>5.62754405</v>
      </c>
      <c r="Y133" s="97">
        <f>+'[6]Costos unitarios'!$N127</f>
        <v>447351.20721431368</v>
      </c>
      <c r="Z133" s="20">
        <v>6.6934404283801874E-3</v>
      </c>
      <c r="AA133" s="80">
        <f t="shared" si="17"/>
        <v>2517488.6244192282</v>
      </c>
    </row>
    <row r="134" spans="2:27">
      <c r="B134" s="232"/>
      <c r="C134" s="214"/>
      <c r="D134" s="235"/>
      <c r="E134" s="217"/>
      <c r="F134" s="25" t="s">
        <v>278</v>
      </c>
      <c r="G134" s="27" t="s">
        <v>279</v>
      </c>
      <c r="H134" s="67">
        <v>0</v>
      </c>
      <c r="I134" s="97">
        <f>+'[2]13- Costo 2013'!$N128</f>
        <v>704193.86555516708</v>
      </c>
      <c r="J134" s="20">
        <f t="shared" si="23"/>
        <v>0</v>
      </c>
      <c r="K134" s="80">
        <f t="shared" si="14"/>
        <v>0</v>
      </c>
      <c r="L134" s="67">
        <f t="shared" si="18"/>
        <v>0</v>
      </c>
      <c r="M134" s="97">
        <f>+'[3]Costos unitarios'!$N128</f>
        <v>586604.14946708968</v>
      </c>
      <c r="N134" s="20">
        <v>0</v>
      </c>
      <c r="O134" s="80">
        <f t="shared" si="15"/>
        <v>0</v>
      </c>
      <c r="P134" s="67">
        <f t="shared" si="19"/>
        <v>0</v>
      </c>
      <c r="Q134" s="97">
        <f>+'[4]Costos unitarios'!$N128</f>
        <v>489912.10552298382</v>
      </c>
      <c r="R134" s="20">
        <v>0</v>
      </c>
      <c r="S134" s="80">
        <f t="shared" si="20"/>
        <v>0</v>
      </c>
      <c r="T134" s="67">
        <f t="shared" si="21"/>
        <v>0</v>
      </c>
      <c r="U134" s="97">
        <f>+'[5]Costos unitarios'!$N128</f>
        <v>474143.76361811312</v>
      </c>
      <c r="V134" s="20">
        <v>0</v>
      </c>
      <c r="W134" s="80">
        <f t="shared" si="16"/>
        <v>0</v>
      </c>
      <c r="X134" s="67">
        <f t="shared" si="22"/>
        <v>0</v>
      </c>
      <c r="Y134" s="97">
        <f>+'[6]Costos unitarios'!$N128</f>
        <v>447351.20721431362</v>
      </c>
      <c r="Z134" s="20">
        <v>0</v>
      </c>
      <c r="AA134" s="80">
        <f t="shared" si="17"/>
        <v>0</v>
      </c>
    </row>
    <row r="135" spans="2:27">
      <c r="B135" s="232"/>
      <c r="C135" s="214"/>
      <c r="D135" s="235"/>
      <c r="E135" s="217"/>
      <c r="F135" s="25" t="s">
        <v>280</v>
      </c>
      <c r="G135" s="27" t="s">
        <v>281</v>
      </c>
      <c r="H135" s="67">
        <v>0</v>
      </c>
      <c r="I135" s="97"/>
      <c r="J135" s="20">
        <f t="shared" si="23"/>
        <v>0</v>
      </c>
      <c r="K135" s="80">
        <f t="shared" si="14"/>
        <v>0</v>
      </c>
      <c r="L135" s="67">
        <f t="shared" si="18"/>
        <v>0</v>
      </c>
      <c r="M135" s="97"/>
      <c r="N135" s="20">
        <v>0</v>
      </c>
      <c r="O135" s="80">
        <f t="shared" si="15"/>
        <v>0</v>
      </c>
      <c r="P135" s="67">
        <f t="shared" si="19"/>
        <v>0</v>
      </c>
      <c r="Q135" s="97"/>
      <c r="R135" s="20">
        <v>0</v>
      </c>
      <c r="S135" s="80">
        <f t="shared" si="20"/>
        <v>0</v>
      </c>
      <c r="T135" s="67">
        <f t="shared" si="21"/>
        <v>0</v>
      </c>
      <c r="U135" s="97"/>
      <c r="V135" s="20">
        <v>0</v>
      </c>
      <c r="W135" s="80">
        <f t="shared" si="16"/>
        <v>0</v>
      </c>
      <c r="X135" s="67">
        <f t="shared" si="22"/>
        <v>0</v>
      </c>
      <c r="Y135" s="97"/>
      <c r="Z135" s="20">
        <v>0</v>
      </c>
      <c r="AA135" s="80">
        <f t="shared" si="17"/>
        <v>0</v>
      </c>
    </row>
    <row r="136" spans="2:27">
      <c r="B136" s="232"/>
      <c r="C136" s="214"/>
      <c r="D136" s="235"/>
      <c r="E136" s="217"/>
      <c r="F136" s="25" t="s">
        <v>282</v>
      </c>
      <c r="G136" s="27" t="s">
        <v>84</v>
      </c>
      <c r="H136" s="67">
        <v>0</v>
      </c>
      <c r="I136" s="97"/>
      <c r="J136" s="20">
        <f t="shared" si="23"/>
        <v>0</v>
      </c>
      <c r="K136" s="80">
        <f t="shared" si="14"/>
        <v>0</v>
      </c>
      <c r="L136" s="67">
        <f t="shared" si="18"/>
        <v>0</v>
      </c>
      <c r="M136" s="97"/>
      <c r="N136" s="20">
        <v>0</v>
      </c>
      <c r="O136" s="80">
        <f t="shared" si="15"/>
        <v>0</v>
      </c>
      <c r="P136" s="67">
        <f t="shared" si="19"/>
        <v>0</v>
      </c>
      <c r="Q136" s="97"/>
      <c r="R136" s="20">
        <v>0</v>
      </c>
      <c r="S136" s="80">
        <f t="shared" si="20"/>
        <v>0</v>
      </c>
      <c r="T136" s="67">
        <f t="shared" si="21"/>
        <v>0</v>
      </c>
      <c r="U136" s="97"/>
      <c r="V136" s="20">
        <v>0</v>
      </c>
      <c r="W136" s="80">
        <f t="shared" si="16"/>
        <v>0</v>
      </c>
      <c r="X136" s="67">
        <f t="shared" si="22"/>
        <v>0</v>
      </c>
      <c r="Y136" s="97"/>
      <c r="Z136" s="20">
        <v>0</v>
      </c>
      <c r="AA136" s="80">
        <f t="shared" si="17"/>
        <v>0</v>
      </c>
    </row>
    <row r="137" spans="2:27">
      <c r="B137" s="232"/>
      <c r="C137" s="214"/>
      <c r="D137" s="235"/>
      <c r="E137" s="217"/>
      <c r="F137" s="25" t="s">
        <v>283</v>
      </c>
      <c r="G137" s="27" t="s">
        <v>284</v>
      </c>
      <c r="H137" s="67">
        <v>121</v>
      </c>
      <c r="I137" s="97">
        <f>+'[2]13- Costo 2013'!$N131</f>
        <v>704193.86555516708</v>
      </c>
      <c r="J137" s="20">
        <f t="shared" si="23"/>
        <v>0.16198125836680052</v>
      </c>
      <c r="K137" s="80">
        <f t="shared" si="14"/>
        <v>85207457.732175216</v>
      </c>
      <c r="L137" s="67">
        <f t="shared" si="18"/>
        <v>124.62999999999998</v>
      </c>
      <c r="M137" s="97">
        <f>+'[3]Costos unitarios'!$N131</f>
        <v>586604.14946708968</v>
      </c>
      <c r="N137" s="20">
        <v>0.16198125836680052</v>
      </c>
      <c r="O137" s="80">
        <f t="shared" si="15"/>
        <v>73108475.148083374</v>
      </c>
      <c r="P137" s="67">
        <f t="shared" si="19"/>
        <v>128.3689</v>
      </c>
      <c r="Q137" s="97">
        <f>+'[4]Costos unitarios'!$N131</f>
        <v>489912.10552298382</v>
      </c>
      <c r="R137" s="20">
        <v>0.16198125836680052</v>
      </c>
      <c r="S137" s="80">
        <f t="shared" si="20"/>
        <v>62889478.082669355</v>
      </c>
      <c r="T137" s="67">
        <f t="shared" si="21"/>
        <v>132.219967</v>
      </c>
      <c r="U137" s="97">
        <f>+'[5]Costos unitarios'!$N131</f>
        <v>474143.76361811318</v>
      </c>
      <c r="V137" s="20">
        <v>0.16198125836680052</v>
      </c>
      <c r="W137" s="80">
        <f t="shared" si="16"/>
        <v>62691272.778842725</v>
      </c>
      <c r="X137" s="67">
        <f t="shared" si="22"/>
        <v>136.18656600999998</v>
      </c>
      <c r="Y137" s="97">
        <f>+'[6]Costos unitarios'!$N131</f>
        <v>447351.20721431368</v>
      </c>
      <c r="Z137" s="20">
        <v>0.16198125836680052</v>
      </c>
      <c r="AA137" s="80">
        <f t="shared" si="17"/>
        <v>60923224.710945308</v>
      </c>
    </row>
    <row r="138" spans="2:27">
      <c r="B138" s="232"/>
      <c r="C138" s="214"/>
      <c r="D138" s="235"/>
      <c r="E138" s="217"/>
      <c r="F138" s="25" t="s">
        <v>285</v>
      </c>
      <c r="G138" s="27" t="s">
        <v>286</v>
      </c>
      <c r="H138" s="67">
        <v>0</v>
      </c>
      <c r="I138" s="97">
        <f>+'[2]13- Costo 2013'!$N132</f>
        <v>704193.8655551672</v>
      </c>
      <c r="J138" s="20">
        <f t="shared" si="23"/>
        <v>0</v>
      </c>
      <c r="K138" s="80">
        <f t="shared" si="14"/>
        <v>0</v>
      </c>
      <c r="L138" s="67">
        <f t="shared" si="18"/>
        <v>0</v>
      </c>
      <c r="M138" s="97"/>
      <c r="N138" s="20">
        <v>0</v>
      </c>
      <c r="O138" s="80">
        <f t="shared" si="15"/>
        <v>0</v>
      </c>
      <c r="P138" s="67">
        <f t="shared" si="19"/>
        <v>0</v>
      </c>
      <c r="Q138" s="97"/>
      <c r="R138" s="20">
        <v>0</v>
      </c>
      <c r="S138" s="80">
        <f t="shared" si="20"/>
        <v>0</v>
      </c>
      <c r="T138" s="67">
        <f t="shared" si="21"/>
        <v>0</v>
      </c>
      <c r="U138" s="97"/>
      <c r="V138" s="20">
        <v>0</v>
      </c>
      <c r="W138" s="80">
        <f t="shared" si="16"/>
        <v>0</v>
      </c>
      <c r="X138" s="67">
        <f t="shared" si="22"/>
        <v>0</v>
      </c>
      <c r="Y138" s="97"/>
      <c r="Z138" s="20">
        <v>0</v>
      </c>
      <c r="AA138" s="80">
        <f t="shared" si="17"/>
        <v>0</v>
      </c>
    </row>
    <row r="139" spans="2:27">
      <c r="B139" s="232"/>
      <c r="C139" s="214"/>
      <c r="D139" s="235"/>
      <c r="E139" s="217"/>
      <c r="F139" s="25" t="s">
        <v>287</v>
      </c>
      <c r="G139" s="27" t="s">
        <v>288</v>
      </c>
      <c r="H139" s="67">
        <v>0</v>
      </c>
      <c r="I139" s="97">
        <f>+'[2]13- Costo 2013'!$N133</f>
        <v>704193.86555516708</v>
      </c>
      <c r="J139" s="20">
        <f t="shared" si="23"/>
        <v>0</v>
      </c>
      <c r="K139" s="80">
        <f t="shared" si="14"/>
        <v>0</v>
      </c>
      <c r="L139" s="67">
        <f t="shared" si="18"/>
        <v>0</v>
      </c>
      <c r="M139" s="97">
        <f>+'[3]Costos unitarios'!$N133</f>
        <v>586604.14946708956</v>
      </c>
      <c r="N139" s="20">
        <v>0</v>
      </c>
      <c r="O139" s="80">
        <f t="shared" si="15"/>
        <v>0</v>
      </c>
      <c r="P139" s="67">
        <f t="shared" si="19"/>
        <v>0</v>
      </c>
      <c r="Q139" s="97">
        <f>+'[4]Costos unitarios'!$N133</f>
        <v>489912.10552298377</v>
      </c>
      <c r="R139" s="20">
        <v>0</v>
      </c>
      <c r="S139" s="80">
        <f t="shared" si="20"/>
        <v>0</v>
      </c>
      <c r="T139" s="67">
        <f t="shared" si="21"/>
        <v>0</v>
      </c>
      <c r="U139" s="97">
        <f>+'[5]Costos unitarios'!$N133</f>
        <v>474143.76361811324</v>
      </c>
      <c r="V139" s="20">
        <v>0</v>
      </c>
      <c r="W139" s="80">
        <f t="shared" si="16"/>
        <v>0</v>
      </c>
      <c r="X139" s="67">
        <f t="shared" si="22"/>
        <v>0</v>
      </c>
      <c r="Y139" s="97">
        <f>+'[6]Costos unitarios'!$N133</f>
        <v>447351.20721431362</v>
      </c>
      <c r="Z139" s="20">
        <v>0</v>
      </c>
      <c r="AA139" s="80">
        <f t="shared" si="17"/>
        <v>0</v>
      </c>
    </row>
    <row r="140" spans="2:27">
      <c r="B140" s="232"/>
      <c r="C140" s="214"/>
      <c r="D140" s="235"/>
      <c r="E140" s="217"/>
      <c r="F140" s="25" t="s">
        <v>289</v>
      </c>
      <c r="G140" s="27" t="s">
        <v>202</v>
      </c>
      <c r="H140" s="67">
        <v>0</v>
      </c>
      <c r="I140" s="97"/>
      <c r="J140" s="20">
        <f t="shared" si="23"/>
        <v>0</v>
      </c>
      <c r="K140" s="80">
        <f t="shared" si="14"/>
        <v>0</v>
      </c>
      <c r="L140" s="67">
        <f t="shared" si="18"/>
        <v>0</v>
      </c>
      <c r="M140" s="97"/>
      <c r="N140" s="20">
        <v>0</v>
      </c>
      <c r="O140" s="80">
        <f t="shared" si="15"/>
        <v>0</v>
      </c>
      <c r="P140" s="67">
        <f t="shared" si="19"/>
        <v>0</v>
      </c>
      <c r="Q140" s="97"/>
      <c r="R140" s="20">
        <v>0</v>
      </c>
      <c r="S140" s="80">
        <f t="shared" si="20"/>
        <v>0</v>
      </c>
      <c r="T140" s="67">
        <f t="shared" si="21"/>
        <v>0</v>
      </c>
      <c r="U140" s="97"/>
      <c r="V140" s="20">
        <v>0</v>
      </c>
      <c r="W140" s="80">
        <f t="shared" si="16"/>
        <v>0</v>
      </c>
      <c r="X140" s="67">
        <f t="shared" si="22"/>
        <v>0</v>
      </c>
      <c r="Y140" s="97"/>
      <c r="Z140" s="20">
        <v>0</v>
      </c>
      <c r="AA140" s="80">
        <f t="shared" si="17"/>
        <v>0</v>
      </c>
    </row>
    <row r="141" spans="2:27">
      <c r="B141" s="232"/>
      <c r="C141" s="214"/>
      <c r="D141" s="235"/>
      <c r="E141" s="217"/>
      <c r="F141" s="25" t="s">
        <v>290</v>
      </c>
      <c r="G141" s="27" t="s">
        <v>291</v>
      </c>
      <c r="H141" s="67">
        <v>0</v>
      </c>
      <c r="I141" s="97"/>
      <c r="J141" s="20">
        <f t="shared" si="23"/>
        <v>0</v>
      </c>
      <c r="K141" s="80">
        <f t="shared" si="14"/>
        <v>0</v>
      </c>
      <c r="L141" s="67">
        <f t="shared" si="18"/>
        <v>0</v>
      </c>
      <c r="M141" s="97"/>
      <c r="N141" s="20">
        <v>0</v>
      </c>
      <c r="O141" s="80">
        <f t="shared" si="15"/>
        <v>0</v>
      </c>
      <c r="P141" s="67">
        <f t="shared" si="19"/>
        <v>0</v>
      </c>
      <c r="Q141" s="97"/>
      <c r="R141" s="20">
        <v>0</v>
      </c>
      <c r="S141" s="80">
        <f t="shared" si="20"/>
        <v>0</v>
      </c>
      <c r="T141" s="67">
        <f t="shared" si="21"/>
        <v>0</v>
      </c>
      <c r="U141" s="97"/>
      <c r="V141" s="20">
        <v>0</v>
      </c>
      <c r="W141" s="80">
        <f t="shared" si="16"/>
        <v>0</v>
      </c>
      <c r="X141" s="67">
        <f t="shared" si="22"/>
        <v>0</v>
      </c>
      <c r="Y141" s="97"/>
      <c r="Z141" s="20">
        <v>0</v>
      </c>
      <c r="AA141" s="80">
        <f t="shared" si="17"/>
        <v>0</v>
      </c>
    </row>
    <row r="142" spans="2:27">
      <c r="B142" s="232"/>
      <c r="C142" s="214"/>
      <c r="D142" s="235"/>
      <c r="E142" s="217"/>
      <c r="F142" s="25" t="s">
        <v>292</v>
      </c>
      <c r="G142" s="27" t="s">
        <v>86</v>
      </c>
      <c r="H142" s="67">
        <v>0</v>
      </c>
      <c r="I142" s="97"/>
      <c r="J142" s="20">
        <f t="shared" si="23"/>
        <v>0</v>
      </c>
      <c r="K142" s="80">
        <f t="shared" si="14"/>
        <v>0</v>
      </c>
      <c r="L142" s="67">
        <f t="shared" si="18"/>
        <v>0</v>
      </c>
      <c r="M142" s="97"/>
      <c r="N142" s="20">
        <v>0</v>
      </c>
      <c r="O142" s="80">
        <f t="shared" si="15"/>
        <v>0</v>
      </c>
      <c r="P142" s="67">
        <f t="shared" si="19"/>
        <v>0</v>
      </c>
      <c r="Q142" s="97"/>
      <c r="R142" s="20">
        <v>0</v>
      </c>
      <c r="S142" s="80">
        <f t="shared" si="20"/>
        <v>0</v>
      </c>
      <c r="T142" s="67">
        <f t="shared" si="21"/>
        <v>0</v>
      </c>
      <c r="U142" s="97"/>
      <c r="V142" s="20">
        <v>0</v>
      </c>
      <c r="W142" s="80">
        <f t="shared" si="16"/>
        <v>0</v>
      </c>
      <c r="X142" s="67">
        <f t="shared" si="22"/>
        <v>0</v>
      </c>
      <c r="Y142" s="97"/>
      <c r="Z142" s="20">
        <v>0</v>
      </c>
      <c r="AA142" s="80">
        <f t="shared" si="17"/>
        <v>0</v>
      </c>
    </row>
    <row r="143" spans="2:27">
      <c r="B143" s="232"/>
      <c r="C143" s="214"/>
      <c r="D143" s="235"/>
      <c r="E143" s="217"/>
      <c r="F143" s="25" t="s">
        <v>293</v>
      </c>
      <c r="G143" s="27" t="s">
        <v>196</v>
      </c>
      <c r="H143" s="67">
        <v>0</v>
      </c>
      <c r="I143" s="97"/>
      <c r="J143" s="20">
        <f t="shared" si="23"/>
        <v>0</v>
      </c>
      <c r="K143" s="80">
        <f t="shared" si="14"/>
        <v>0</v>
      </c>
      <c r="L143" s="67">
        <f t="shared" si="18"/>
        <v>0</v>
      </c>
      <c r="M143" s="97"/>
      <c r="N143" s="20">
        <v>0</v>
      </c>
      <c r="O143" s="80">
        <f t="shared" si="15"/>
        <v>0</v>
      </c>
      <c r="P143" s="67">
        <f t="shared" si="19"/>
        <v>0</v>
      </c>
      <c r="Q143" s="97"/>
      <c r="R143" s="20">
        <v>0</v>
      </c>
      <c r="S143" s="80">
        <f t="shared" si="20"/>
        <v>0</v>
      </c>
      <c r="T143" s="67">
        <f t="shared" si="21"/>
        <v>0</v>
      </c>
      <c r="U143" s="97"/>
      <c r="V143" s="20">
        <v>0</v>
      </c>
      <c r="W143" s="80">
        <f t="shared" si="16"/>
        <v>0</v>
      </c>
      <c r="X143" s="67">
        <f t="shared" si="22"/>
        <v>0</v>
      </c>
      <c r="Y143" s="97"/>
      <c r="Z143" s="20">
        <v>0</v>
      </c>
      <c r="AA143" s="80">
        <f t="shared" si="17"/>
        <v>0</v>
      </c>
    </row>
    <row r="144" spans="2:27">
      <c r="B144" s="232"/>
      <c r="C144" s="214"/>
      <c r="D144" s="235"/>
      <c r="E144" s="217"/>
      <c r="F144" s="25" t="s">
        <v>294</v>
      </c>
      <c r="G144" s="27" t="s">
        <v>295</v>
      </c>
      <c r="H144" s="67">
        <v>0</v>
      </c>
      <c r="I144" s="97"/>
      <c r="J144" s="20">
        <f t="shared" si="23"/>
        <v>0</v>
      </c>
      <c r="K144" s="80">
        <f t="shared" ref="K144:K199" si="24">+H144*I144</f>
        <v>0</v>
      </c>
      <c r="L144" s="67">
        <f t="shared" si="18"/>
        <v>0</v>
      </c>
      <c r="M144" s="97"/>
      <c r="N144" s="20">
        <v>0</v>
      </c>
      <c r="O144" s="80">
        <f t="shared" ref="O144:O199" si="25">+L144*M144</f>
        <v>0</v>
      </c>
      <c r="P144" s="67">
        <f t="shared" si="19"/>
        <v>0</v>
      </c>
      <c r="Q144" s="97"/>
      <c r="R144" s="20">
        <v>0</v>
      </c>
      <c r="S144" s="80">
        <f t="shared" si="20"/>
        <v>0</v>
      </c>
      <c r="T144" s="67">
        <f t="shared" si="21"/>
        <v>0</v>
      </c>
      <c r="U144" s="97"/>
      <c r="V144" s="20">
        <v>0</v>
      </c>
      <c r="W144" s="80">
        <f t="shared" ref="W144:W199" si="26">+T144*U144</f>
        <v>0</v>
      </c>
      <c r="X144" s="67">
        <f t="shared" si="22"/>
        <v>0</v>
      </c>
      <c r="Y144" s="97"/>
      <c r="Z144" s="20">
        <v>0</v>
      </c>
      <c r="AA144" s="80">
        <f t="shared" ref="AA144:AA199" si="27">+X144*Y144</f>
        <v>0</v>
      </c>
    </row>
    <row r="145" spans="2:27">
      <c r="B145" s="232"/>
      <c r="C145" s="214"/>
      <c r="D145" s="235"/>
      <c r="E145" s="217"/>
      <c r="F145" s="25" t="s">
        <v>296</v>
      </c>
      <c r="G145" s="27" t="s">
        <v>297</v>
      </c>
      <c r="H145" s="67">
        <v>0</v>
      </c>
      <c r="I145" s="97">
        <f>+'[2]13- Costo 2013'!$N139</f>
        <v>704193.86555516708</v>
      </c>
      <c r="J145" s="20">
        <f t="shared" si="23"/>
        <v>0</v>
      </c>
      <c r="K145" s="80">
        <f t="shared" si="24"/>
        <v>0</v>
      </c>
      <c r="L145" s="67">
        <f t="shared" ref="L145:L199" si="28">+N145*$L$11</f>
        <v>0</v>
      </c>
      <c r="M145" s="97">
        <f>+'[3]Costos unitarios'!$N139</f>
        <v>586604.14946708968</v>
      </c>
      <c r="N145" s="20">
        <v>0</v>
      </c>
      <c r="O145" s="80">
        <f t="shared" si="25"/>
        <v>0</v>
      </c>
      <c r="P145" s="67">
        <f t="shared" ref="P145:P199" si="29">+R145*$P$11</f>
        <v>0</v>
      </c>
      <c r="Q145" s="97">
        <f>+'[4]Costos unitarios'!$N139</f>
        <v>489912.10552298382</v>
      </c>
      <c r="R145" s="20">
        <v>0</v>
      </c>
      <c r="S145" s="80">
        <f t="shared" ref="S145:S199" si="30">+P145*Q145</f>
        <v>0</v>
      </c>
      <c r="T145" s="67">
        <f t="shared" ref="T145:T199" si="31">+V145*$T$11</f>
        <v>0</v>
      </c>
      <c r="U145" s="97">
        <f>+'[5]Costos unitarios'!$N139</f>
        <v>474143.76361811324</v>
      </c>
      <c r="V145" s="20">
        <v>0</v>
      </c>
      <c r="W145" s="80">
        <f t="shared" si="26"/>
        <v>0</v>
      </c>
      <c r="X145" s="67">
        <f t="shared" ref="X145:X199" si="32">+Z145*$X$11</f>
        <v>0</v>
      </c>
      <c r="Y145" s="97">
        <f>+'[6]Costos unitarios'!$N139</f>
        <v>447351.20721431362</v>
      </c>
      <c r="Z145" s="20">
        <v>0</v>
      </c>
      <c r="AA145" s="80">
        <f t="shared" si="27"/>
        <v>0</v>
      </c>
    </row>
    <row r="146" spans="2:27">
      <c r="B146" s="232"/>
      <c r="C146" s="214"/>
      <c r="D146" s="235"/>
      <c r="E146" s="217"/>
      <c r="F146" s="25" t="s">
        <v>298</v>
      </c>
      <c r="G146" s="27" t="s">
        <v>299</v>
      </c>
      <c r="H146" s="67">
        <v>0</v>
      </c>
      <c r="I146" s="97"/>
      <c r="J146" s="20">
        <f t="shared" ref="J146:J199" si="33">+H146/$H$11</f>
        <v>0</v>
      </c>
      <c r="K146" s="80">
        <f t="shared" si="24"/>
        <v>0</v>
      </c>
      <c r="L146" s="67">
        <f t="shared" si="28"/>
        <v>0</v>
      </c>
      <c r="M146" s="97"/>
      <c r="N146" s="20">
        <v>0</v>
      </c>
      <c r="O146" s="80">
        <f t="shared" si="25"/>
        <v>0</v>
      </c>
      <c r="P146" s="67">
        <f t="shared" si="29"/>
        <v>0</v>
      </c>
      <c r="Q146" s="97"/>
      <c r="R146" s="20">
        <v>0</v>
      </c>
      <c r="S146" s="80">
        <f t="shared" si="30"/>
        <v>0</v>
      </c>
      <c r="T146" s="67">
        <f t="shared" si="31"/>
        <v>0</v>
      </c>
      <c r="U146" s="97"/>
      <c r="V146" s="20">
        <v>0</v>
      </c>
      <c r="W146" s="80">
        <f t="shared" si="26"/>
        <v>0</v>
      </c>
      <c r="X146" s="67">
        <f t="shared" si="32"/>
        <v>0</v>
      </c>
      <c r="Y146" s="97"/>
      <c r="Z146" s="20">
        <v>0</v>
      </c>
      <c r="AA146" s="80">
        <f t="shared" si="27"/>
        <v>0</v>
      </c>
    </row>
    <row r="147" spans="2:27">
      <c r="B147" s="232"/>
      <c r="C147" s="214"/>
      <c r="D147" s="235"/>
      <c r="E147" s="217"/>
      <c r="F147" s="25" t="s">
        <v>300</v>
      </c>
      <c r="G147" s="27" t="s">
        <v>301</v>
      </c>
      <c r="H147" s="67">
        <v>0</v>
      </c>
      <c r="I147" s="97"/>
      <c r="J147" s="20">
        <f t="shared" si="33"/>
        <v>0</v>
      </c>
      <c r="K147" s="80">
        <f t="shared" si="24"/>
        <v>0</v>
      </c>
      <c r="L147" s="67">
        <f t="shared" si="28"/>
        <v>0</v>
      </c>
      <c r="M147" s="97"/>
      <c r="N147" s="20">
        <v>0</v>
      </c>
      <c r="O147" s="80">
        <f t="shared" si="25"/>
        <v>0</v>
      </c>
      <c r="P147" s="67">
        <f t="shared" si="29"/>
        <v>0</v>
      </c>
      <c r="Q147" s="97"/>
      <c r="R147" s="20">
        <v>0</v>
      </c>
      <c r="S147" s="80">
        <f t="shared" si="30"/>
        <v>0</v>
      </c>
      <c r="T147" s="67">
        <f t="shared" si="31"/>
        <v>0</v>
      </c>
      <c r="U147" s="97"/>
      <c r="V147" s="20">
        <v>0</v>
      </c>
      <c r="W147" s="80">
        <f t="shared" si="26"/>
        <v>0</v>
      </c>
      <c r="X147" s="67">
        <f t="shared" si="32"/>
        <v>0</v>
      </c>
      <c r="Y147" s="97"/>
      <c r="Z147" s="20">
        <v>0</v>
      </c>
      <c r="AA147" s="80">
        <f t="shared" si="27"/>
        <v>0</v>
      </c>
    </row>
    <row r="148" spans="2:27">
      <c r="B148" s="232"/>
      <c r="C148" s="214"/>
      <c r="D148" s="235"/>
      <c r="E148" s="217"/>
      <c r="F148" s="25" t="s">
        <v>302</v>
      </c>
      <c r="G148" s="27" t="s">
        <v>303</v>
      </c>
      <c r="H148" s="67">
        <v>0</v>
      </c>
      <c r="I148" s="97"/>
      <c r="J148" s="20">
        <f t="shared" si="33"/>
        <v>0</v>
      </c>
      <c r="K148" s="80">
        <f t="shared" si="24"/>
        <v>0</v>
      </c>
      <c r="L148" s="67">
        <f t="shared" si="28"/>
        <v>0</v>
      </c>
      <c r="M148" s="97"/>
      <c r="N148" s="20">
        <v>0</v>
      </c>
      <c r="O148" s="80">
        <f t="shared" si="25"/>
        <v>0</v>
      </c>
      <c r="P148" s="67">
        <f t="shared" si="29"/>
        <v>0</v>
      </c>
      <c r="Q148" s="97"/>
      <c r="R148" s="20">
        <v>0</v>
      </c>
      <c r="S148" s="80">
        <f t="shared" si="30"/>
        <v>0</v>
      </c>
      <c r="T148" s="67">
        <f t="shared" si="31"/>
        <v>0</v>
      </c>
      <c r="U148" s="97"/>
      <c r="V148" s="20">
        <v>0</v>
      </c>
      <c r="W148" s="80">
        <f t="shared" si="26"/>
        <v>0</v>
      </c>
      <c r="X148" s="67">
        <f t="shared" si="32"/>
        <v>0</v>
      </c>
      <c r="Y148" s="97"/>
      <c r="Z148" s="20">
        <v>0</v>
      </c>
      <c r="AA148" s="80">
        <f t="shared" si="27"/>
        <v>0</v>
      </c>
    </row>
    <row r="149" spans="2:27">
      <c r="B149" s="232"/>
      <c r="C149" s="214"/>
      <c r="D149" s="235"/>
      <c r="E149" s="217"/>
      <c r="F149" s="25" t="s">
        <v>304</v>
      </c>
      <c r="G149" s="27" t="s">
        <v>305</v>
      </c>
      <c r="H149" s="67">
        <v>0</v>
      </c>
      <c r="I149" s="97"/>
      <c r="J149" s="20">
        <f t="shared" si="33"/>
        <v>0</v>
      </c>
      <c r="K149" s="80">
        <f t="shared" si="24"/>
        <v>0</v>
      </c>
      <c r="L149" s="67">
        <f t="shared" si="28"/>
        <v>0</v>
      </c>
      <c r="M149" s="97"/>
      <c r="N149" s="20">
        <v>0</v>
      </c>
      <c r="O149" s="80">
        <f t="shared" si="25"/>
        <v>0</v>
      </c>
      <c r="P149" s="67">
        <f t="shared" si="29"/>
        <v>0</v>
      </c>
      <c r="Q149" s="97"/>
      <c r="R149" s="20">
        <v>0</v>
      </c>
      <c r="S149" s="80">
        <f t="shared" si="30"/>
        <v>0</v>
      </c>
      <c r="T149" s="67">
        <f t="shared" si="31"/>
        <v>0</v>
      </c>
      <c r="U149" s="97"/>
      <c r="V149" s="20">
        <v>0</v>
      </c>
      <c r="W149" s="80">
        <f t="shared" si="26"/>
        <v>0</v>
      </c>
      <c r="X149" s="67">
        <f t="shared" si="32"/>
        <v>0</v>
      </c>
      <c r="Y149" s="97"/>
      <c r="Z149" s="20">
        <v>0</v>
      </c>
      <c r="AA149" s="80">
        <f t="shared" si="27"/>
        <v>0</v>
      </c>
    </row>
    <row r="150" spans="2:27">
      <c r="B150" s="232"/>
      <c r="C150" s="214"/>
      <c r="D150" s="235"/>
      <c r="E150" s="217"/>
      <c r="F150" s="25" t="s">
        <v>306</v>
      </c>
      <c r="G150" s="27" t="s">
        <v>307</v>
      </c>
      <c r="H150" s="67">
        <v>0</v>
      </c>
      <c r="I150" s="97"/>
      <c r="J150" s="20">
        <f t="shared" si="33"/>
        <v>0</v>
      </c>
      <c r="K150" s="80">
        <f t="shared" si="24"/>
        <v>0</v>
      </c>
      <c r="L150" s="67">
        <f t="shared" si="28"/>
        <v>0</v>
      </c>
      <c r="M150" s="97"/>
      <c r="N150" s="20">
        <v>0</v>
      </c>
      <c r="O150" s="80">
        <f t="shared" si="25"/>
        <v>0</v>
      </c>
      <c r="P150" s="67">
        <f t="shared" si="29"/>
        <v>0</v>
      </c>
      <c r="Q150" s="97"/>
      <c r="R150" s="20">
        <v>0</v>
      </c>
      <c r="S150" s="80">
        <f t="shared" si="30"/>
        <v>0</v>
      </c>
      <c r="T150" s="67">
        <f t="shared" si="31"/>
        <v>0</v>
      </c>
      <c r="U150" s="97"/>
      <c r="V150" s="20">
        <v>0</v>
      </c>
      <c r="W150" s="80">
        <f t="shared" si="26"/>
        <v>0</v>
      </c>
      <c r="X150" s="67">
        <f t="shared" si="32"/>
        <v>0</v>
      </c>
      <c r="Y150" s="97"/>
      <c r="Z150" s="20">
        <v>0</v>
      </c>
      <c r="AA150" s="80">
        <f t="shared" si="27"/>
        <v>0</v>
      </c>
    </row>
    <row r="151" spans="2:27">
      <c r="B151" s="232"/>
      <c r="C151" s="214"/>
      <c r="D151" s="235"/>
      <c r="E151" s="217"/>
      <c r="F151" s="25" t="s">
        <v>308</v>
      </c>
      <c r="G151" s="27" t="s">
        <v>309</v>
      </c>
      <c r="H151" s="67">
        <v>0</v>
      </c>
      <c r="I151" s="97"/>
      <c r="J151" s="20">
        <f t="shared" si="33"/>
        <v>0</v>
      </c>
      <c r="K151" s="80">
        <f t="shared" si="24"/>
        <v>0</v>
      </c>
      <c r="L151" s="67">
        <f t="shared" si="28"/>
        <v>0</v>
      </c>
      <c r="M151" s="97"/>
      <c r="N151" s="20">
        <v>0</v>
      </c>
      <c r="O151" s="80">
        <f t="shared" si="25"/>
        <v>0</v>
      </c>
      <c r="P151" s="67">
        <f t="shared" si="29"/>
        <v>0</v>
      </c>
      <c r="Q151" s="97"/>
      <c r="R151" s="20">
        <v>0</v>
      </c>
      <c r="S151" s="80">
        <f t="shared" si="30"/>
        <v>0</v>
      </c>
      <c r="T151" s="67">
        <f t="shared" si="31"/>
        <v>0</v>
      </c>
      <c r="U151" s="97"/>
      <c r="V151" s="20">
        <v>0</v>
      </c>
      <c r="W151" s="80">
        <f t="shared" si="26"/>
        <v>0</v>
      </c>
      <c r="X151" s="67">
        <f t="shared" si="32"/>
        <v>0</v>
      </c>
      <c r="Y151" s="97"/>
      <c r="Z151" s="20">
        <v>0</v>
      </c>
      <c r="AA151" s="80">
        <f t="shared" si="27"/>
        <v>0</v>
      </c>
    </row>
    <row r="152" spans="2:27">
      <c r="B152" s="232"/>
      <c r="C152" s="214"/>
      <c r="D152" s="235"/>
      <c r="E152" s="217"/>
      <c r="F152" s="25" t="s">
        <v>310</v>
      </c>
      <c r="G152" s="27" t="s">
        <v>311</v>
      </c>
      <c r="H152" s="67">
        <v>0</v>
      </c>
      <c r="I152" s="97"/>
      <c r="J152" s="20">
        <f t="shared" si="33"/>
        <v>0</v>
      </c>
      <c r="K152" s="80">
        <f t="shared" si="24"/>
        <v>0</v>
      </c>
      <c r="L152" s="67">
        <f t="shared" si="28"/>
        <v>0</v>
      </c>
      <c r="M152" s="97"/>
      <c r="N152" s="20">
        <v>0</v>
      </c>
      <c r="O152" s="80">
        <f t="shared" si="25"/>
        <v>0</v>
      </c>
      <c r="P152" s="67">
        <f t="shared" si="29"/>
        <v>0</v>
      </c>
      <c r="Q152" s="97"/>
      <c r="R152" s="20">
        <v>0</v>
      </c>
      <c r="S152" s="80">
        <f t="shared" si="30"/>
        <v>0</v>
      </c>
      <c r="T152" s="67">
        <f t="shared" si="31"/>
        <v>0</v>
      </c>
      <c r="U152" s="97"/>
      <c r="V152" s="20">
        <v>0</v>
      </c>
      <c r="W152" s="80">
        <f t="shared" si="26"/>
        <v>0</v>
      </c>
      <c r="X152" s="67">
        <f t="shared" si="32"/>
        <v>0</v>
      </c>
      <c r="Y152" s="97"/>
      <c r="Z152" s="20">
        <v>0</v>
      </c>
      <c r="AA152" s="80">
        <f t="shared" si="27"/>
        <v>0</v>
      </c>
    </row>
    <row r="153" spans="2:27">
      <c r="B153" s="232"/>
      <c r="C153" s="214"/>
      <c r="D153" s="235"/>
      <c r="E153" s="217"/>
      <c r="F153" s="25" t="s">
        <v>312</v>
      </c>
      <c r="G153" s="27" t="s">
        <v>313</v>
      </c>
      <c r="H153" s="67">
        <v>0</v>
      </c>
      <c r="I153" s="97"/>
      <c r="J153" s="20">
        <f t="shared" si="33"/>
        <v>0</v>
      </c>
      <c r="K153" s="80">
        <f t="shared" si="24"/>
        <v>0</v>
      </c>
      <c r="L153" s="67">
        <f t="shared" si="28"/>
        <v>0</v>
      </c>
      <c r="M153" s="97"/>
      <c r="N153" s="20">
        <v>0</v>
      </c>
      <c r="O153" s="80">
        <f t="shared" si="25"/>
        <v>0</v>
      </c>
      <c r="P153" s="67">
        <f t="shared" si="29"/>
        <v>0</v>
      </c>
      <c r="Q153" s="97"/>
      <c r="R153" s="20">
        <v>0</v>
      </c>
      <c r="S153" s="80">
        <f t="shared" si="30"/>
        <v>0</v>
      </c>
      <c r="T153" s="67">
        <f t="shared" si="31"/>
        <v>0</v>
      </c>
      <c r="U153" s="97"/>
      <c r="V153" s="20">
        <v>0</v>
      </c>
      <c r="W153" s="80">
        <f t="shared" si="26"/>
        <v>0</v>
      </c>
      <c r="X153" s="67">
        <f t="shared" si="32"/>
        <v>0</v>
      </c>
      <c r="Y153" s="97"/>
      <c r="Z153" s="20">
        <v>0</v>
      </c>
      <c r="AA153" s="80">
        <f t="shared" si="27"/>
        <v>0</v>
      </c>
    </row>
    <row r="154" spans="2:27">
      <c r="B154" s="232"/>
      <c r="C154" s="214"/>
      <c r="D154" s="235"/>
      <c r="E154" s="217"/>
      <c r="F154" s="25" t="s">
        <v>314</v>
      </c>
      <c r="G154" s="27" t="s">
        <v>315</v>
      </c>
      <c r="H154" s="67">
        <v>0</v>
      </c>
      <c r="I154" s="97"/>
      <c r="J154" s="20">
        <f t="shared" si="33"/>
        <v>0</v>
      </c>
      <c r="K154" s="80">
        <f t="shared" si="24"/>
        <v>0</v>
      </c>
      <c r="L154" s="67">
        <f t="shared" si="28"/>
        <v>0</v>
      </c>
      <c r="M154" s="97"/>
      <c r="N154" s="20">
        <v>0</v>
      </c>
      <c r="O154" s="80">
        <f t="shared" si="25"/>
        <v>0</v>
      </c>
      <c r="P154" s="67">
        <f t="shared" si="29"/>
        <v>0</v>
      </c>
      <c r="Q154" s="97"/>
      <c r="R154" s="20">
        <v>0</v>
      </c>
      <c r="S154" s="80">
        <f t="shared" si="30"/>
        <v>0</v>
      </c>
      <c r="T154" s="67">
        <f t="shared" si="31"/>
        <v>0</v>
      </c>
      <c r="U154" s="97"/>
      <c r="V154" s="20">
        <v>0</v>
      </c>
      <c r="W154" s="80">
        <f t="shared" si="26"/>
        <v>0</v>
      </c>
      <c r="X154" s="67">
        <f t="shared" si="32"/>
        <v>0</v>
      </c>
      <c r="Y154" s="97"/>
      <c r="Z154" s="20">
        <v>0</v>
      </c>
      <c r="AA154" s="80">
        <f t="shared" si="27"/>
        <v>0</v>
      </c>
    </row>
    <row r="155" spans="2:27">
      <c r="B155" s="232"/>
      <c r="C155" s="214"/>
      <c r="D155" s="235"/>
      <c r="E155" s="217"/>
      <c r="F155" s="25" t="s">
        <v>316</v>
      </c>
      <c r="G155" s="27" t="s">
        <v>317</v>
      </c>
      <c r="H155" s="67">
        <v>0</v>
      </c>
      <c r="I155" s="97"/>
      <c r="J155" s="20">
        <f t="shared" si="33"/>
        <v>0</v>
      </c>
      <c r="K155" s="80">
        <f t="shared" si="24"/>
        <v>0</v>
      </c>
      <c r="L155" s="67">
        <f t="shared" si="28"/>
        <v>0</v>
      </c>
      <c r="M155" s="97"/>
      <c r="N155" s="20">
        <v>0</v>
      </c>
      <c r="O155" s="80">
        <f t="shared" si="25"/>
        <v>0</v>
      </c>
      <c r="P155" s="67">
        <f t="shared" si="29"/>
        <v>0</v>
      </c>
      <c r="Q155" s="97"/>
      <c r="R155" s="20">
        <v>0</v>
      </c>
      <c r="S155" s="80">
        <f t="shared" si="30"/>
        <v>0</v>
      </c>
      <c r="T155" s="67">
        <f t="shared" si="31"/>
        <v>0</v>
      </c>
      <c r="U155" s="97"/>
      <c r="V155" s="20">
        <v>0</v>
      </c>
      <c r="W155" s="80">
        <f t="shared" si="26"/>
        <v>0</v>
      </c>
      <c r="X155" s="67">
        <f t="shared" si="32"/>
        <v>0</v>
      </c>
      <c r="Y155" s="97"/>
      <c r="Z155" s="20">
        <v>0</v>
      </c>
      <c r="AA155" s="80">
        <f t="shared" si="27"/>
        <v>0</v>
      </c>
    </row>
    <row r="156" spans="2:27">
      <c r="B156" s="232"/>
      <c r="C156" s="214"/>
      <c r="D156" s="235"/>
      <c r="E156" s="217"/>
      <c r="F156" s="25" t="s">
        <v>318</v>
      </c>
      <c r="G156" s="27" t="s">
        <v>204</v>
      </c>
      <c r="H156" s="67">
        <v>0</v>
      </c>
      <c r="I156" s="97"/>
      <c r="J156" s="20">
        <f t="shared" si="33"/>
        <v>0</v>
      </c>
      <c r="K156" s="80">
        <f t="shared" si="24"/>
        <v>0</v>
      </c>
      <c r="L156" s="67">
        <f t="shared" si="28"/>
        <v>0</v>
      </c>
      <c r="M156" s="97"/>
      <c r="N156" s="20">
        <v>0</v>
      </c>
      <c r="O156" s="80">
        <f t="shared" si="25"/>
        <v>0</v>
      </c>
      <c r="P156" s="67">
        <f t="shared" si="29"/>
        <v>0</v>
      </c>
      <c r="Q156" s="97"/>
      <c r="R156" s="20">
        <v>0</v>
      </c>
      <c r="S156" s="80">
        <f t="shared" si="30"/>
        <v>0</v>
      </c>
      <c r="T156" s="67">
        <f t="shared" si="31"/>
        <v>0</v>
      </c>
      <c r="U156" s="97"/>
      <c r="V156" s="20">
        <v>0</v>
      </c>
      <c r="W156" s="80">
        <f t="shared" si="26"/>
        <v>0</v>
      </c>
      <c r="X156" s="67">
        <f t="shared" si="32"/>
        <v>0</v>
      </c>
      <c r="Y156" s="97"/>
      <c r="Z156" s="20">
        <v>0</v>
      </c>
      <c r="AA156" s="80">
        <f t="shared" si="27"/>
        <v>0</v>
      </c>
    </row>
    <row r="157" spans="2:27">
      <c r="B157" s="232"/>
      <c r="C157" s="214"/>
      <c r="D157" s="235"/>
      <c r="E157" s="217"/>
      <c r="F157" s="25" t="s">
        <v>319</v>
      </c>
      <c r="G157" s="27" t="s">
        <v>320</v>
      </c>
      <c r="H157" s="67">
        <v>0</v>
      </c>
      <c r="I157" s="97"/>
      <c r="J157" s="20">
        <f t="shared" si="33"/>
        <v>0</v>
      </c>
      <c r="K157" s="80">
        <f t="shared" si="24"/>
        <v>0</v>
      </c>
      <c r="L157" s="67">
        <f t="shared" si="28"/>
        <v>0</v>
      </c>
      <c r="M157" s="97"/>
      <c r="N157" s="20">
        <v>0</v>
      </c>
      <c r="O157" s="80">
        <f t="shared" si="25"/>
        <v>0</v>
      </c>
      <c r="P157" s="67">
        <f t="shared" si="29"/>
        <v>0</v>
      </c>
      <c r="Q157" s="97"/>
      <c r="R157" s="20">
        <v>0</v>
      </c>
      <c r="S157" s="80">
        <f t="shared" si="30"/>
        <v>0</v>
      </c>
      <c r="T157" s="67">
        <f t="shared" si="31"/>
        <v>0</v>
      </c>
      <c r="U157" s="97"/>
      <c r="V157" s="20">
        <v>0</v>
      </c>
      <c r="W157" s="80">
        <f t="shared" si="26"/>
        <v>0</v>
      </c>
      <c r="X157" s="67">
        <f t="shared" si="32"/>
        <v>0</v>
      </c>
      <c r="Y157" s="97"/>
      <c r="Z157" s="20">
        <v>0</v>
      </c>
      <c r="AA157" s="80">
        <f t="shared" si="27"/>
        <v>0</v>
      </c>
    </row>
    <row r="158" spans="2:27">
      <c r="B158" s="232"/>
      <c r="C158" s="214"/>
      <c r="D158" s="235"/>
      <c r="E158" s="217"/>
      <c r="F158" s="25" t="s">
        <v>321</v>
      </c>
      <c r="G158" s="27" t="s">
        <v>322</v>
      </c>
      <c r="H158" s="67">
        <v>0</v>
      </c>
      <c r="I158" s="97"/>
      <c r="J158" s="20">
        <f t="shared" si="33"/>
        <v>0</v>
      </c>
      <c r="K158" s="80">
        <f t="shared" si="24"/>
        <v>0</v>
      </c>
      <c r="L158" s="67">
        <f t="shared" si="28"/>
        <v>0</v>
      </c>
      <c r="M158" s="97"/>
      <c r="N158" s="20">
        <v>0</v>
      </c>
      <c r="O158" s="80">
        <f t="shared" si="25"/>
        <v>0</v>
      </c>
      <c r="P158" s="67">
        <f t="shared" si="29"/>
        <v>0</v>
      </c>
      <c r="Q158" s="97"/>
      <c r="R158" s="20">
        <v>0</v>
      </c>
      <c r="S158" s="80">
        <f t="shared" si="30"/>
        <v>0</v>
      </c>
      <c r="T158" s="67">
        <f t="shared" si="31"/>
        <v>0</v>
      </c>
      <c r="U158" s="97"/>
      <c r="V158" s="20">
        <v>0</v>
      </c>
      <c r="W158" s="80">
        <f t="shared" si="26"/>
        <v>0</v>
      </c>
      <c r="X158" s="67">
        <f t="shared" si="32"/>
        <v>0</v>
      </c>
      <c r="Y158" s="97"/>
      <c r="Z158" s="20">
        <v>0</v>
      </c>
      <c r="AA158" s="80">
        <f t="shared" si="27"/>
        <v>0</v>
      </c>
    </row>
    <row r="159" spans="2:27">
      <c r="B159" s="232"/>
      <c r="C159" s="214"/>
      <c r="D159" s="235"/>
      <c r="E159" s="217"/>
      <c r="F159" s="25" t="s">
        <v>323</v>
      </c>
      <c r="G159" s="27" t="s">
        <v>324</v>
      </c>
      <c r="H159" s="67">
        <v>0</v>
      </c>
      <c r="I159" s="97"/>
      <c r="J159" s="20">
        <f t="shared" si="33"/>
        <v>0</v>
      </c>
      <c r="K159" s="80">
        <f t="shared" si="24"/>
        <v>0</v>
      </c>
      <c r="L159" s="67">
        <f t="shared" si="28"/>
        <v>0</v>
      </c>
      <c r="M159" s="97"/>
      <c r="N159" s="20">
        <v>0</v>
      </c>
      <c r="O159" s="80">
        <f t="shared" si="25"/>
        <v>0</v>
      </c>
      <c r="P159" s="67">
        <f t="shared" si="29"/>
        <v>0</v>
      </c>
      <c r="Q159" s="97"/>
      <c r="R159" s="20">
        <v>0</v>
      </c>
      <c r="S159" s="80">
        <f t="shared" si="30"/>
        <v>0</v>
      </c>
      <c r="T159" s="67">
        <f t="shared" si="31"/>
        <v>0</v>
      </c>
      <c r="U159" s="97"/>
      <c r="V159" s="20">
        <v>0</v>
      </c>
      <c r="W159" s="80">
        <f t="shared" si="26"/>
        <v>0</v>
      </c>
      <c r="X159" s="67">
        <f t="shared" si="32"/>
        <v>0</v>
      </c>
      <c r="Y159" s="97"/>
      <c r="Z159" s="20">
        <v>0</v>
      </c>
      <c r="AA159" s="80">
        <f t="shared" si="27"/>
        <v>0</v>
      </c>
    </row>
    <row r="160" spans="2:27">
      <c r="B160" s="232"/>
      <c r="C160" s="214"/>
      <c r="D160" s="235"/>
      <c r="E160" s="217"/>
      <c r="F160" s="25" t="s">
        <v>325</v>
      </c>
      <c r="G160" s="27" t="s">
        <v>326</v>
      </c>
      <c r="H160" s="67">
        <v>0</v>
      </c>
      <c r="I160" s="97"/>
      <c r="J160" s="20">
        <f t="shared" si="33"/>
        <v>0</v>
      </c>
      <c r="K160" s="80">
        <f t="shared" si="24"/>
        <v>0</v>
      </c>
      <c r="L160" s="67">
        <f t="shared" si="28"/>
        <v>0</v>
      </c>
      <c r="M160" s="97"/>
      <c r="N160" s="20">
        <v>0</v>
      </c>
      <c r="O160" s="80">
        <f t="shared" si="25"/>
        <v>0</v>
      </c>
      <c r="P160" s="67">
        <f t="shared" si="29"/>
        <v>0</v>
      </c>
      <c r="Q160" s="97"/>
      <c r="R160" s="20">
        <v>0</v>
      </c>
      <c r="S160" s="80">
        <f t="shared" si="30"/>
        <v>0</v>
      </c>
      <c r="T160" s="67">
        <f t="shared" si="31"/>
        <v>0</v>
      </c>
      <c r="U160" s="97"/>
      <c r="V160" s="20">
        <v>0</v>
      </c>
      <c r="W160" s="80">
        <f t="shared" si="26"/>
        <v>0</v>
      </c>
      <c r="X160" s="67">
        <f t="shared" si="32"/>
        <v>0</v>
      </c>
      <c r="Y160" s="97"/>
      <c r="Z160" s="20">
        <v>0</v>
      </c>
      <c r="AA160" s="80">
        <f t="shared" si="27"/>
        <v>0</v>
      </c>
    </row>
    <row r="161" spans="2:27">
      <c r="B161" s="232"/>
      <c r="C161" s="214"/>
      <c r="D161" s="235"/>
      <c r="E161" s="217"/>
      <c r="F161" s="25" t="s">
        <v>327</v>
      </c>
      <c r="G161" s="27" t="s">
        <v>186</v>
      </c>
      <c r="H161" s="67">
        <v>0</v>
      </c>
      <c r="I161" s="97"/>
      <c r="J161" s="20">
        <f t="shared" si="33"/>
        <v>0</v>
      </c>
      <c r="K161" s="80">
        <f t="shared" si="24"/>
        <v>0</v>
      </c>
      <c r="L161" s="67">
        <f t="shared" si="28"/>
        <v>0</v>
      </c>
      <c r="M161" s="97"/>
      <c r="N161" s="20">
        <v>0</v>
      </c>
      <c r="O161" s="80">
        <f t="shared" si="25"/>
        <v>0</v>
      </c>
      <c r="P161" s="67">
        <f t="shared" si="29"/>
        <v>0</v>
      </c>
      <c r="Q161" s="97"/>
      <c r="R161" s="20">
        <v>0</v>
      </c>
      <c r="S161" s="80">
        <f t="shared" si="30"/>
        <v>0</v>
      </c>
      <c r="T161" s="67">
        <f t="shared" si="31"/>
        <v>0</v>
      </c>
      <c r="U161" s="97"/>
      <c r="V161" s="20">
        <v>0</v>
      </c>
      <c r="W161" s="80">
        <f t="shared" si="26"/>
        <v>0</v>
      </c>
      <c r="X161" s="67">
        <f t="shared" si="32"/>
        <v>0</v>
      </c>
      <c r="Y161" s="97"/>
      <c r="Z161" s="20">
        <v>0</v>
      </c>
      <c r="AA161" s="80">
        <f t="shared" si="27"/>
        <v>0</v>
      </c>
    </row>
    <row r="162" spans="2:27">
      <c r="B162" s="232"/>
      <c r="C162" s="214"/>
      <c r="D162" s="235"/>
      <c r="E162" s="217"/>
      <c r="F162" s="25" t="s">
        <v>328</v>
      </c>
      <c r="G162" s="27" t="s">
        <v>188</v>
      </c>
      <c r="H162" s="67">
        <v>0</v>
      </c>
      <c r="I162" s="97"/>
      <c r="J162" s="20">
        <f t="shared" si="33"/>
        <v>0</v>
      </c>
      <c r="K162" s="80">
        <f t="shared" si="24"/>
        <v>0</v>
      </c>
      <c r="L162" s="67">
        <f t="shared" si="28"/>
        <v>0</v>
      </c>
      <c r="M162" s="97"/>
      <c r="N162" s="20">
        <v>0</v>
      </c>
      <c r="O162" s="80">
        <f t="shared" si="25"/>
        <v>0</v>
      </c>
      <c r="P162" s="67">
        <f t="shared" si="29"/>
        <v>0</v>
      </c>
      <c r="Q162" s="97"/>
      <c r="R162" s="20">
        <v>0</v>
      </c>
      <c r="S162" s="80">
        <f t="shared" si="30"/>
        <v>0</v>
      </c>
      <c r="T162" s="67">
        <f t="shared" si="31"/>
        <v>0</v>
      </c>
      <c r="U162" s="97"/>
      <c r="V162" s="20">
        <v>0</v>
      </c>
      <c r="W162" s="80">
        <f t="shared" si="26"/>
        <v>0</v>
      </c>
      <c r="X162" s="67">
        <f t="shared" si="32"/>
        <v>0</v>
      </c>
      <c r="Y162" s="97"/>
      <c r="Z162" s="20">
        <v>0</v>
      </c>
      <c r="AA162" s="80">
        <f t="shared" si="27"/>
        <v>0</v>
      </c>
    </row>
    <row r="163" spans="2:27">
      <c r="B163" s="232"/>
      <c r="C163" s="214"/>
      <c r="D163" s="235"/>
      <c r="E163" s="217"/>
      <c r="F163" s="25" t="s">
        <v>329</v>
      </c>
      <c r="G163" s="27" t="s">
        <v>190</v>
      </c>
      <c r="H163" s="67">
        <v>0</v>
      </c>
      <c r="I163" s="97"/>
      <c r="J163" s="20">
        <f t="shared" si="33"/>
        <v>0</v>
      </c>
      <c r="K163" s="80">
        <f t="shared" si="24"/>
        <v>0</v>
      </c>
      <c r="L163" s="67">
        <f t="shared" si="28"/>
        <v>0</v>
      </c>
      <c r="M163" s="97"/>
      <c r="N163" s="20">
        <v>0</v>
      </c>
      <c r="O163" s="80">
        <f t="shared" si="25"/>
        <v>0</v>
      </c>
      <c r="P163" s="67">
        <f t="shared" si="29"/>
        <v>0</v>
      </c>
      <c r="Q163" s="97"/>
      <c r="R163" s="20">
        <v>0</v>
      </c>
      <c r="S163" s="80">
        <f t="shared" si="30"/>
        <v>0</v>
      </c>
      <c r="T163" s="67">
        <f t="shared" si="31"/>
        <v>0</v>
      </c>
      <c r="U163" s="97"/>
      <c r="V163" s="20">
        <v>0</v>
      </c>
      <c r="W163" s="80">
        <f t="shared" si="26"/>
        <v>0</v>
      </c>
      <c r="X163" s="67">
        <f t="shared" si="32"/>
        <v>0</v>
      </c>
      <c r="Y163" s="97"/>
      <c r="Z163" s="20">
        <v>0</v>
      </c>
      <c r="AA163" s="80">
        <f t="shared" si="27"/>
        <v>0</v>
      </c>
    </row>
    <row r="164" spans="2:27">
      <c r="B164" s="232"/>
      <c r="C164" s="214"/>
      <c r="D164" s="235"/>
      <c r="E164" s="217"/>
      <c r="F164" s="25" t="s">
        <v>330</v>
      </c>
      <c r="G164" s="27" t="s">
        <v>192</v>
      </c>
      <c r="H164" s="67">
        <v>0</v>
      </c>
      <c r="I164" s="97"/>
      <c r="J164" s="20">
        <f t="shared" si="33"/>
        <v>0</v>
      </c>
      <c r="K164" s="80">
        <f t="shared" si="24"/>
        <v>0</v>
      </c>
      <c r="L164" s="67">
        <f t="shared" si="28"/>
        <v>0</v>
      </c>
      <c r="M164" s="97"/>
      <c r="N164" s="20">
        <v>0</v>
      </c>
      <c r="O164" s="80">
        <f t="shared" si="25"/>
        <v>0</v>
      </c>
      <c r="P164" s="67">
        <f t="shared" si="29"/>
        <v>0</v>
      </c>
      <c r="Q164" s="97"/>
      <c r="R164" s="20">
        <v>0</v>
      </c>
      <c r="S164" s="80">
        <f t="shared" si="30"/>
        <v>0</v>
      </c>
      <c r="T164" s="67">
        <f t="shared" si="31"/>
        <v>0</v>
      </c>
      <c r="U164" s="97"/>
      <c r="V164" s="20">
        <v>0</v>
      </c>
      <c r="W164" s="80">
        <f t="shared" si="26"/>
        <v>0</v>
      </c>
      <c r="X164" s="67">
        <f t="shared" si="32"/>
        <v>0</v>
      </c>
      <c r="Y164" s="97"/>
      <c r="Z164" s="20">
        <v>0</v>
      </c>
      <c r="AA164" s="80">
        <f t="shared" si="27"/>
        <v>0</v>
      </c>
    </row>
    <row r="165" spans="2:27" ht="13.8" thickBot="1">
      <c r="B165" s="233"/>
      <c r="C165" s="229"/>
      <c r="D165" s="236"/>
      <c r="E165" s="220"/>
      <c r="F165" s="33" t="s">
        <v>331</v>
      </c>
      <c r="G165" s="34" t="s">
        <v>198</v>
      </c>
      <c r="H165" s="67">
        <v>0</v>
      </c>
      <c r="I165" s="97"/>
      <c r="J165" s="20">
        <f t="shared" si="33"/>
        <v>0</v>
      </c>
      <c r="K165" s="80">
        <f t="shared" si="24"/>
        <v>0</v>
      </c>
      <c r="L165" s="67">
        <f t="shared" si="28"/>
        <v>0</v>
      </c>
      <c r="M165" s="97"/>
      <c r="N165" s="20">
        <v>0</v>
      </c>
      <c r="O165" s="80">
        <f t="shared" si="25"/>
        <v>0</v>
      </c>
      <c r="P165" s="67">
        <f t="shared" si="29"/>
        <v>0</v>
      </c>
      <c r="Q165" s="97"/>
      <c r="R165" s="20">
        <v>0</v>
      </c>
      <c r="S165" s="80">
        <f t="shared" si="30"/>
        <v>0</v>
      </c>
      <c r="T165" s="67">
        <f t="shared" si="31"/>
        <v>0</v>
      </c>
      <c r="U165" s="97"/>
      <c r="V165" s="20">
        <v>0</v>
      </c>
      <c r="W165" s="80">
        <f t="shared" si="26"/>
        <v>0</v>
      </c>
      <c r="X165" s="67">
        <f t="shared" si="32"/>
        <v>0</v>
      </c>
      <c r="Y165" s="97"/>
      <c r="Z165" s="20">
        <v>0</v>
      </c>
      <c r="AA165" s="80">
        <f t="shared" si="27"/>
        <v>0</v>
      </c>
    </row>
    <row r="166" spans="2:27">
      <c r="B166" s="231"/>
      <c r="C166" s="230" t="s">
        <v>27</v>
      </c>
      <c r="D166" s="234"/>
      <c r="E166" s="216" t="s">
        <v>28</v>
      </c>
      <c r="F166" s="31" t="s">
        <v>332</v>
      </c>
      <c r="G166" s="32" t="s">
        <v>333</v>
      </c>
      <c r="H166" s="67">
        <v>548</v>
      </c>
      <c r="I166" s="97">
        <f>+'[2]13- Costo 2013'!$N160</f>
        <v>10674.843297852622</v>
      </c>
      <c r="J166" s="20">
        <f t="shared" si="33"/>
        <v>0.73360107095046856</v>
      </c>
      <c r="K166" s="80">
        <f t="shared" si="24"/>
        <v>5849814.1272232365</v>
      </c>
      <c r="L166" s="67">
        <v>626</v>
      </c>
      <c r="M166" s="97">
        <f>+'[3]Costos unitarios'!$N160</f>
        <v>10337.977584393388</v>
      </c>
      <c r="N166" s="20">
        <f>+L166/L11</f>
        <v>0.81361042877009659</v>
      </c>
      <c r="O166" s="80">
        <f t="shared" si="25"/>
        <v>6471573.9678302603</v>
      </c>
      <c r="P166" s="67">
        <f t="shared" si="29"/>
        <v>664.12339999999995</v>
      </c>
      <c r="Q166" s="97">
        <f>+'[4]Costos unitarios'!$N160</f>
        <v>9250.2346421744878</v>
      </c>
      <c r="R166" s="20">
        <v>0.83801874163319945</v>
      </c>
      <c r="S166" s="80">
        <f t="shared" si="30"/>
        <v>6143297.281358704</v>
      </c>
      <c r="T166" s="67">
        <f t="shared" si="31"/>
        <v>684.047102</v>
      </c>
      <c r="U166" s="97">
        <f>+'[5]Costos unitarios'!$N160</f>
        <v>10133.961438332184</v>
      </c>
      <c r="V166" s="20">
        <v>0.83801874163319945</v>
      </c>
      <c r="W166" s="80">
        <f t="shared" si="26"/>
        <v>6932106.9536708826</v>
      </c>
      <c r="X166" s="67">
        <f t="shared" si="32"/>
        <v>704.56851505999998</v>
      </c>
      <c r="Y166" s="97">
        <f>+'[6]Costos unitarios'!$N160</f>
        <v>9820.2307900213</v>
      </c>
      <c r="Z166" s="20">
        <v>0.83801874163319945</v>
      </c>
      <c r="AA166" s="80">
        <f t="shared" si="27"/>
        <v>6919025.4252717979</v>
      </c>
    </row>
    <row r="167" spans="2:27" ht="13.8" thickBot="1">
      <c r="B167" s="232"/>
      <c r="C167" s="214"/>
      <c r="D167" s="236"/>
      <c r="E167" s="220"/>
      <c r="F167" s="33" t="s">
        <v>334</v>
      </c>
      <c r="G167" s="38" t="s">
        <v>335</v>
      </c>
      <c r="H167" s="67">
        <v>0</v>
      </c>
      <c r="I167" s="97"/>
      <c r="J167" s="20">
        <f t="shared" si="33"/>
        <v>0</v>
      </c>
      <c r="K167" s="80">
        <f t="shared" si="24"/>
        <v>0</v>
      </c>
      <c r="L167" s="67">
        <f t="shared" si="28"/>
        <v>0</v>
      </c>
      <c r="M167" s="97"/>
      <c r="N167" s="20">
        <v>0</v>
      </c>
      <c r="O167" s="80">
        <f t="shared" si="25"/>
        <v>0</v>
      </c>
      <c r="P167" s="67">
        <f t="shared" si="29"/>
        <v>0</v>
      </c>
      <c r="Q167" s="97"/>
      <c r="R167" s="20">
        <v>0</v>
      </c>
      <c r="S167" s="80">
        <f t="shared" si="30"/>
        <v>0</v>
      </c>
      <c r="T167" s="67">
        <f t="shared" si="31"/>
        <v>0</v>
      </c>
      <c r="U167" s="97"/>
      <c r="V167" s="20">
        <v>0</v>
      </c>
      <c r="W167" s="80">
        <f t="shared" si="26"/>
        <v>0</v>
      </c>
      <c r="X167" s="67">
        <f t="shared" si="32"/>
        <v>0</v>
      </c>
      <c r="Y167" s="97"/>
      <c r="Z167" s="20">
        <v>0</v>
      </c>
      <c r="AA167" s="80">
        <f t="shared" si="27"/>
        <v>0</v>
      </c>
    </row>
    <row r="168" spans="2:27">
      <c r="B168" s="232"/>
      <c r="C168" s="214"/>
      <c r="D168" s="234"/>
      <c r="E168" s="216" t="s">
        <v>29</v>
      </c>
      <c r="F168" s="31" t="s">
        <v>336</v>
      </c>
      <c r="G168" s="32" t="s">
        <v>337</v>
      </c>
      <c r="H168" s="67">
        <f>+J168*$H$11</f>
        <v>847.49999999999989</v>
      </c>
      <c r="I168" s="97">
        <f>+'[2]13- Costo 2013'!$N162</f>
        <v>43303.510819204406</v>
      </c>
      <c r="J168" s="20">
        <v>1.1345381526104417</v>
      </c>
      <c r="K168" s="80">
        <f t="shared" si="24"/>
        <v>36699725.419275731</v>
      </c>
      <c r="L168" s="67">
        <v>497</v>
      </c>
      <c r="M168" s="97">
        <f>+'[3]Costos unitarios'!$N162</f>
        <v>33389.57374795284</v>
      </c>
      <c r="N168" s="20">
        <v>1.1345381526104417</v>
      </c>
      <c r="O168" s="80">
        <f t="shared" si="25"/>
        <v>16594618.152732562</v>
      </c>
      <c r="P168" s="67">
        <f t="shared" si="29"/>
        <v>899.11274999999989</v>
      </c>
      <c r="Q168" s="97">
        <f>+'[4]Costos unitarios'!$N162</f>
        <v>32709.696313330165</v>
      </c>
      <c r="R168" s="20">
        <v>1.1345381526104417</v>
      </c>
      <c r="S168" s="80">
        <f t="shared" si="30"/>
        <v>29409705.003943142</v>
      </c>
      <c r="T168" s="67">
        <f t="shared" si="31"/>
        <v>926.08613249999996</v>
      </c>
      <c r="U168" s="97">
        <f>+'[5]Costos unitarios'!$N162</f>
        <v>36606.914479873463</v>
      </c>
      <c r="V168" s="20">
        <v>1.1345381526104417</v>
      </c>
      <c r="W168" s="80">
        <f t="shared" si="26"/>
        <v>33901155.853424266</v>
      </c>
      <c r="X168" s="67">
        <f t="shared" si="32"/>
        <v>953.86871647499981</v>
      </c>
      <c r="Y168" s="97">
        <f>+'[6]Costos unitarios'!$N162</f>
        <v>35719.390335285119</v>
      </c>
      <c r="Z168" s="20">
        <v>1.1345381526104417</v>
      </c>
      <c r="AA168" s="80">
        <f t="shared" si="27"/>
        <v>34071609.012387931</v>
      </c>
    </row>
    <row r="169" spans="2:27">
      <c r="B169" s="232"/>
      <c r="C169" s="214"/>
      <c r="D169" s="235"/>
      <c r="E169" s="217"/>
      <c r="F169" s="25" t="s">
        <v>338</v>
      </c>
      <c r="G169" s="27" t="s">
        <v>339</v>
      </c>
      <c r="H169" s="67">
        <f>+J169*$H$11</f>
        <v>11.999999999999998</v>
      </c>
      <c r="I169" s="97">
        <f>+'[2]13- Costo 2013'!$N163</f>
        <v>43303.510819204406</v>
      </c>
      <c r="J169" s="20">
        <v>1.6064257028112448E-2</v>
      </c>
      <c r="K169" s="80">
        <f t="shared" si="24"/>
        <v>519642.12983045279</v>
      </c>
      <c r="L169" s="67">
        <f t="shared" si="28"/>
        <v>12.359999999999998</v>
      </c>
      <c r="M169" s="97">
        <f>+'[3]Costos unitarios'!$N163</f>
        <v>33389.573747952847</v>
      </c>
      <c r="N169" s="20">
        <v>1.6064257028112448E-2</v>
      </c>
      <c r="O169" s="80">
        <f t="shared" si="25"/>
        <v>412695.13152469712</v>
      </c>
      <c r="P169" s="67">
        <f t="shared" si="29"/>
        <v>12.730799999999999</v>
      </c>
      <c r="Q169" s="97">
        <f>+'[4]Costos unitarios'!$N163</f>
        <v>32709.696313330165</v>
      </c>
      <c r="R169" s="20">
        <v>1.6064257028112448E-2</v>
      </c>
      <c r="S169" s="80">
        <f t="shared" si="30"/>
        <v>416420.60182574362</v>
      </c>
      <c r="T169" s="67">
        <f t="shared" si="31"/>
        <v>13.112723999999998</v>
      </c>
      <c r="U169" s="97">
        <f>+'[5]Costos unitarios'!$N163</f>
        <v>36606.914479873463</v>
      </c>
      <c r="V169" s="20">
        <v>1.6064257028112448E-2</v>
      </c>
      <c r="W169" s="80">
        <f t="shared" si="26"/>
        <v>480016.36606618424</v>
      </c>
      <c r="X169" s="67">
        <f t="shared" si="32"/>
        <v>13.506105719999999</v>
      </c>
      <c r="Y169" s="97">
        <f>+'[6]Costos unitarios'!$N163</f>
        <v>35719.390335285119</v>
      </c>
      <c r="Z169" s="20">
        <v>1.6064257028112448E-2</v>
      </c>
      <c r="AA169" s="80">
        <f t="shared" si="27"/>
        <v>482429.86212230701</v>
      </c>
    </row>
    <row r="170" spans="2:27" ht="13.8" thickBot="1">
      <c r="B170" s="232"/>
      <c r="C170" s="214"/>
      <c r="D170" s="236"/>
      <c r="E170" s="220"/>
      <c r="F170" s="33" t="s">
        <v>340</v>
      </c>
      <c r="G170" s="34" t="s">
        <v>341</v>
      </c>
      <c r="H170" s="67">
        <v>0</v>
      </c>
      <c r="I170" s="97"/>
      <c r="J170" s="20">
        <f t="shared" si="33"/>
        <v>0</v>
      </c>
      <c r="K170" s="80">
        <f t="shared" si="24"/>
        <v>0</v>
      </c>
      <c r="L170" s="67">
        <f t="shared" si="28"/>
        <v>0</v>
      </c>
      <c r="M170" s="97"/>
      <c r="N170" s="20">
        <v>0</v>
      </c>
      <c r="O170" s="80">
        <f t="shared" si="25"/>
        <v>0</v>
      </c>
      <c r="P170" s="67">
        <f t="shared" si="29"/>
        <v>0</v>
      </c>
      <c r="Q170" s="97"/>
      <c r="R170" s="20">
        <v>0</v>
      </c>
      <c r="S170" s="80">
        <f t="shared" si="30"/>
        <v>0</v>
      </c>
      <c r="T170" s="67">
        <f t="shared" si="31"/>
        <v>0</v>
      </c>
      <c r="U170" s="97"/>
      <c r="V170" s="20">
        <v>0</v>
      </c>
      <c r="W170" s="80">
        <f t="shared" si="26"/>
        <v>0</v>
      </c>
      <c r="X170" s="67">
        <f t="shared" si="32"/>
        <v>0</v>
      </c>
      <c r="Y170" s="97"/>
      <c r="Z170" s="20">
        <v>0</v>
      </c>
      <c r="AA170" s="80">
        <f t="shared" si="27"/>
        <v>0</v>
      </c>
    </row>
    <row r="171" spans="2:27">
      <c r="B171" s="232"/>
      <c r="C171" s="214"/>
      <c r="D171" s="234"/>
      <c r="E171" s="216" t="s">
        <v>30</v>
      </c>
      <c r="F171" s="31" t="s">
        <v>342</v>
      </c>
      <c r="G171" s="32" t="s">
        <v>343</v>
      </c>
      <c r="H171" s="67">
        <v>0</v>
      </c>
      <c r="I171" s="97"/>
      <c r="J171" s="20">
        <f t="shared" si="33"/>
        <v>0</v>
      </c>
      <c r="K171" s="80">
        <f t="shared" si="24"/>
        <v>0</v>
      </c>
      <c r="L171" s="67">
        <f t="shared" si="28"/>
        <v>0</v>
      </c>
      <c r="M171" s="97"/>
      <c r="N171" s="20">
        <v>0</v>
      </c>
      <c r="O171" s="80">
        <f t="shared" si="25"/>
        <v>0</v>
      </c>
      <c r="P171" s="67">
        <f t="shared" si="29"/>
        <v>0</v>
      </c>
      <c r="Q171" s="97"/>
      <c r="R171" s="20">
        <v>0</v>
      </c>
      <c r="S171" s="80">
        <f t="shared" si="30"/>
        <v>0</v>
      </c>
      <c r="T171" s="67">
        <f t="shared" si="31"/>
        <v>0</v>
      </c>
      <c r="U171" s="97"/>
      <c r="V171" s="20">
        <v>0</v>
      </c>
      <c r="W171" s="80">
        <f t="shared" si="26"/>
        <v>0</v>
      </c>
      <c r="X171" s="67">
        <f t="shared" si="32"/>
        <v>0</v>
      </c>
      <c r="Y171" s="97"/>
      <c r="Z171" s="20">
        <v>0</v>
      </c>
      <c r="AA171" s="80">
        <f t="shared" si="27"/>
        <v>0</v>
      </c>
    </row>
    <row r="172" spans="2:27">
      <c r="B172" s="232"/>
      <c r="C172" s="214"/>
      <c r="D172" s="235"/>
      <c r="E172" s="217"/>
      <c r="F172" s="25" t="s">
        <v>344</v>
      </c>
      <c r="G172" s="27" t="s">
        <v>345</v>
      </c>
      <c r="H172" s="67">
        <v>0</v>
      </c>
      <c r="I172" s="97"/>
      <c r="J172" s="20">
        <f t="shared" si="33"/>
        <v>0</v>
      </c>
      <c r="K172" s="80">
        <f t="shared" si="24"/>
        <v>0</v>
      </c>
      <c r="L172" s="67">
        <f t="shared" si="28"/>
        <v>0</v>
      </c>
      <c r="M172" s="97"/>
      <c r="N172" s="20">
        <v>0</v>
      </c>
      <c r="O172" s="80">
        <f t="shared" si="25"/>
        <v>0</v>
      </c>
      <c r="P172" s="67">
        <f t="shared" si="29"/>
        <v>0</v>
      </c>
      <c r="Q172" s="97"/>
      <c r="R172" s="20">
        <v>0</v>
      </c>
      <c r="S172" s="80">
        <f t="shared" si="30"/>
        <v>0</v>
      </c>
      <c r="T172" s="67">
        <f t="shared" si="31"/>
        <v>0</v>
      </c>
      <c r="U172" s="97"/>
      <c r="V172" s="20">
        <v>0</v>
      </c>
      <c r="W172" s="80">
        <f t="shared" si="26"/>
        <v>0</v>
      </c>
      <c r="X172" s="67">
        <f t="shared" si="32"/>
        <v>0</v>
      </c>
      <c r="Y172" s="97"/>
      <c r="Z172" s="20">
        <v>0</v>
      </c>
      <c r="AA172" s="80">
        <f t="shared" si="27"/>
        <v>0</v>
      </c>
    </row>
    <row r="173" spans="2:27">
      <c r="B173" s="232"/>
      <c r="C173" s="214"/>
      <c r="D173" s="235"/>
      <c r="E173" s="217"/>
      <c r="F173" s="25" t="s">
        <v>346</v>
      </c>
      <c r="G173" s="27" t="s">
        <v>347</v>
      </c>
      <c r="H173" s="67">
        <v>0</v>
      </c>
      <c r="I173" s="97"/>
      <c r="J173" s="20">
        <f t="shared" si="33"/>
        <v>0</v>
      </c>
      <c r="K173" s="80">
        <f t="shared" si="24"/>
        <v>0</v>
      </c>
      <c r="L173" s="67">
        <f t="shared" si="28"/>
        <v>0</v>
      </c>
      <c r="M173" s="97"/>
      <c r="N173" s="20">
        <v>0</v>
      </c>
      <c r="O173" s="80">
        <f t="shared" si="25"/>
        <v>0</v>
      </c>
      <c r="P173" s="67">
        <f t="shared" si="29"/>
        <v>0</v>
      </c>
      <c r="Q173" s="97"/>
      <c r="R173" s="20">
        <v>0</v>
      </c>
      <c r="S173" s="80">
        <f t="shared" si="30"/>
        <v>0</v>
      </c>
      <c r="T173" s="67">
        <f t="shared" si="31"/>
        <v>0</v>
      </c>
      <c r="U173" s="97"/>
      <c r="V173" s="20">
        <v>0</v>
      </c>
      <c r="W173" s="80">
        <f t="shared" si="26"/>
        <v>0</v>
      </c>
      <c r="X173" s="67">
        <f t="shared" si="32"/>
        <v>0</v>
      </c>
      <c r="Y173" s="97"/>
      <c r="Z173" s="20">
        <v>0</v>
      </c>
      <c r="AA173" s="80">
        <f t="shared" si="27"/>
        <v>0</v>
      </c>
    </row>
    <row r="174" spans="2:27" ht="13.8" thickBot="1">
      <c r="B174" s="232"/>
      <c r="C174" s="214"/>
      <c r="D174" s="236"/>
      <c r="E174" s="220"/>
      <c r="F174" s="33" t="s">
        <v>348</v>
      </c>
      <c r="G174" s="34" t="s">
        <v>349</v>
      </c>
      <c r="H174" s="67">
        <v>0</v>
      </c>
      <c r="I174" s="97"/>
      <c r="J174" s="20">
        <f t="shared" si="33"/>
        <v>0</v>
      </c>
      <c r="K174" s="80">
        <f t="shared" si="24"/>
        <v>0</v>
      </c>
      <c r="L174" s="67">
        <f t="shared" si="28"/>
        <v>0</v>
      </c>
      <c r="M174" s="97"/>
      <c r="N174" s="20">
        <v>0</v>
      </c>
      <c r="O174" s="80">
        <f t="shared" si="25"/>
        <v>0</v>
      </c>
      <c r="P174" s="67">
        <f t="shared" si="29"/>
        <v>0</v>
      </c>
      <c r="Q174" s="97"/>
      <c r="R174" s="20">
        <v>0</v>
      </c>
      <c r="S174" s="80">
        <f t="shared" si="30"/>
        <v>0</v>
      </c>
      <c r="T174" s="67">
        <f t="shared" si="31"/>
        <v>0</v>
      </c>
      <c r="U174" s="97"/>
      <c r="V174" s="20">
        <v>0</v>
      </c>
      <c r="W174" s="80">
        <f t="shared" si="26"/>
        <v>0</v>
      </c>
      <c r="X174" s="67">
        <f t="shared" si="32"/>
        <v>0</v>
      </c>
      <c r="Y174" s="97"/>
      <c r="Z174" s="20">
        <v>0</v>
      </c>
      <c r="AA174" s="80">
        <f t="shared" si="27"/>
        <v>0</v>
      </c>
    </row>
    <row r="175" spans="2:27">
      <c r="B175" s="232"/>
      <c r="C175" s="214"/>
      <c r="D175" s="234"/>
      <c r="E175" s="216" t="s">
        <v>31</v>
      </c>
      <c r="F175" s="31" t="s">
        <v>350</v>
      </c>
      <c r="G175" s="32" t="s">
        <v>351</v>
      </c>
      <c r="H175" s="67">
        <v>0</v>
      </c>
      <c r="I175" s="97"/>
      <c r="J175" s="20">
        <f t="shared" si="33"/>
        <v>0</v>
      </c>
      <c r="K175" s="80">
        <f t="shared" si="24"/>
        <v>0</v>
      </c>
      <c r="L175" s="67">
        <f t="shared" si="28"/>
        <v>0</v>
      </c>
      <c r="M175" s="97"/>
      <c r="N175" s="20">
        <v>0</v>
      </c>
      <c r="O175" s="80">
        <f t="shared" si="25"/>
        <v>0</v>
      </c>
      <c r="P175" s="67">
        <f t="shared" si="29"/>
        <v>0</v>
      </c>
      <c r="Q175" s="97"/>
      <c r="R175" s="20">
        <v>0</v>
      </c>
      <c r="S175" s="80">
        <f t="shared" si="30"/>
        <v>0</v>
      </c>
      <c r="T175" s="67">
        <f t="shared" si="31"/>
        <v>0</v>
      </c>
      <c r="U175" s="97"/>
      <c r="V175" s="20">
        <v>0</v>
      </c>
      <c r="W175" s="80">
        <f t="shared" si="26"/>
        <v>0</v>
      </c>
      <c r="X175" s="67">
        <f t="shared" si="32"/>
        <v>0</v>
      </c>
      <c r="Y175" s="97"/>
      <c r="Z175" s="20">
        <v>0</v>
      </c>
      <c r="AA175" s="80">
        <f t="shared" si="27"/>
        <v>0</v>
      </c>
    </row>
    <row r="176" spans="2:27" ht="27.75" customHeight="1">
      <c r="B176" s="232"/>
      <c r="C176" s="214"/>
      <c r="D176" s="235"/>
      <c r="E176" s="217"/>
      <c r="F176" s="25" t="s">
        <v>352</v>
      </c>
      <c r="G176" s="27" t="s">
        <v>353</v>
      </c>
      <c r="H176" s="67">
        <v>0</v>
      </c>
      <c r="I176" s="97">
        <f>+'[2]13- Costo 2013'!$N170</f>
        <v>481510.66627381503</v>
      </c>
      <c r="J176" s="20">
        <f t="shared" si="33"/>
        <v>0</v>
      </c>
      <c r="K176" s="80">
        <f t="shared" si="24"/>
        <v>0</v>
      </c>
      <c r="L176" s="67">
        <f t="shared" si="28"/>
        <v>0</v>
      </c>
      <c r="M176" s="97">
        <f>+'[3]Costos unitarios'!$N170</f>
        <v>386741.93928975001</v>
      </c>
      <c r="N176" s="20">
        <v>0</v>
      </c>
      <c r="O176" s="80">
        <f t="shared" si="25"/>
        <v>0</v>
      </c>
      <c r="P176" s="67">
        <f t="shared" si="29"/>
        <v>0</v>
      </c>
      <c r="Q176" s="97">
        <f>+'[4]Costos unitarios'!$N170</f>
        <v>324685.57839884149</v>
      </c>
      <c r="R176" s="20">
        <v>0</v>
      </c>
      <c r="S176" s="80">
        <f t="shared" si="30"/>
        <v>0</v>
      </c>
      <c r="T176" s="67">
        <f t="shared" si="31"/>
        <v>0</v>
      </c>
      <c r="U176" s="97">
        <f>+'[5]Costos unitarios'!$N170</f>
        <v>299428.09655659023</v>
      </c>
      <c r="V176" s="20">
        <v>0</v>
      </c>
      <c r="W176" s="80">
        <f t="shared" si="26"/>
        <v>0</v>
      </c>
      <c r="X176" s="67">
        <f t="shared" si="32"/>
        <v>0</v>
      </c>
      <c r="Y176" s="97">
        <f>+'[6]Costos unitarios'!$N170</f>
        <v>279892.10693345987</v>
      </c>
      <c r="Z176" s="20">
        <v>0</v>
      </c>
      <c r="AA176" s="80">
        <f t="shared" si="27"/>
        <v>0</v>
      </c>
    </row>
    <row r="177" spans="2:27">
      <c r="B177" s="232"/>
      <c r="C177" s="214"/>
      <c r="D177" s="235"/>
      <c r="E177" s="217"/>
      <c r="F177" s="25" t="s">
        <v>354</v>
      </c>
      <c r="G177" s="27" t="s">
        <v>355</v>
      </c>
      <c r="H177" s="67">
        <v>0</v>
      </c>
      <c r="I177" s="97"/>
      <c r="J177" s="20">
        <f t="shared" si="33"/>
        <v>0</v>
      </c>
      <c r="K177" s="80">
        <f t="shared" si="24"/>
        <v>0</v>
      </c>
      <c r="L177" s="67">
        <f t="shared" si="28"/>
        <v>0</v>
      </c>
      <c r="M177" s="97"/>
      <c r="N177" s="20">
        <v>0</v>
      </c>
      <c r="O177" s="80">
        <f t="shared" si="25"/>
        <v>0</v>
      </c>
      <c r="P177" s="67">
        <f t="shared" si="29"/>
        <v>0</v>
      </c>
      <c r="Q177" s="97"/>
      <c r="R177" s="20">
        <v>0</v>
      </c>
      <c r="S177" s="80">
        <f t="shared" si="30"/>
        <v>0</v>
      </c>
      <c r="T177" s="67">
        <f t="shared" si="31"/>
        <v>0</v>
      </c>
      <c r="U177" s="97"/>
      <c r="V177" s="20">
        <v>0</v>
      </c>
      <c r="W177" s="80">
        <f t="shared" si="26"/>
        <v>0</v>
      </c>
      <c r="X177" s="67">
        <f t="shared" si="32"/>
        <v>0</v>
      </c>
      <c r="Y177" s="97"/>
      <c r="Z177" s="20">
        <v>0</v>
      </c>
      <c r="AA177" s="80">
        <f t="shared" si="27"/>
        <v>0</v>
      </c>
    </row>
    <row r="178" spans="2:27">
      <c r="B178" s="232"/>
      <c r="C178" s="214"/>
      <c r="D178" s="235"/>
      <c r="E178" s="217"/>
      <c r="F178" s="25" t="s">
        <v>356</v>
      </c>
      <c r="G178" s="27" t="s">
        <v>357</v>
      </c>
      <c r="H178" s="67">
        <v>0</v>
      </c>
      <c r="I178" s="97"/>
      <c r="J178" s="20">
        <f t="shared" si="33"/>
        <v>0</v>
      </c>
      <c r="K178" s="80">
        <f t="shared" si="24"/>
        <v>0</v>
      </c>
      <c r="L178" s="67">
        <f t="shared" si="28"/>
        <v>0</v>
      </c>
      <c r="M178" s="97"/>
      <c r="N178" s="20">
        <v>0</v>
      </c>
      <c r="O178" s="80">
        <f t="shared" si="25"/>
        <v>0</v>
      </c>
      <c r="P178" s="67">
        <f t="shared" si="29"/>
        <v>0</v>
      </c>
      <c r="Q178" s="97"/>
      <c r="R178" s="20">
        <v>0</v>
      </c>
      <c r="S178" s="80">
        <f t="shared" si="30"/>
        <v>0</v>
      </c>
      <c r="T178" s="67">
        <f t="shared" si="31"/>
        <v>0</v>
      </c>
      <c r="U178" s="97"/>
      <c r="V178" s="20">
        <v>0</v>
      </c>
      <c r="W178" s="80">
        <f t="shared" si="26"/>
        <v>0</v>
      </c>
      <c r="X178" s="67">
        <f t="shared" si="32"/>
        <v>0</v>
      </c>
      <c r="Y178" s="97"/>
      <c r="Z178" s="20">
        <v>0</v>
      </c>
      <c r="AA178" s="80">
        <f t="shared" si="27"/>
        <v>0</v>
      </c>
    </row>
    <row r="179" spans="2:27">
      <c r="B179" s="232"/>
      <c r="C179" s="214"/>
      <c r="D179" s="235"/>
      <c r="E179" s="217"/>
      <c r="F179" s="25" t="s">
        <v>358</v>
      </c>
      <c r="G179" s="27" t="s">
        <v>359</v>
      </c>
      <c r="H179" s="67">
        <v>0</v>
      </c>
      <c r="I179" s="97"/>
      <c r="J179" s="20">
        <f t="shared" si="33"/>
        <v>0</v>
      </c>
      <c r="K179" s="80">
        <f t="shared" si="24"/>
        <v>0</v>
      </c>
      <c r="L179" s="67">
        <f t="shared" si="28"/>
        <v>0</v>
      </c>
      <c r="M179" s="97"/>
      <c r="N179" s="20">
        <v>0</v>
      </c>
      <c r="O179" s="80">
        <f t="shared" si="25"/>
        <v>0</v>
      </c>
      <c r="P179" s="67">
        <f t="shared" si="29"/>
        <v>0</v>
      </c>
      <c r="Q179" s="97"/>
      <c r="R179" s="20">
        <v>0</v>
      </c>
      <c r="S179" s="80">
        <f t="shared" si="30"/>
        <v>0</v>
      </c>
      <c r="T179" s="67">
        <f t="shared" si="31"/>
        <v>0</v>
      </c>
      <c r="U179" s="97"/>
      <c r="V179" s="20">
        <v>0</v>
      </c>
      <c r="W179" s="80">
        <f t="shared" si="26"/>
        <v>0</v>
      </c>
      <c r="X179" s="67">
        <f t="shared" si="32"/>
        <v>0</v>
      </c>
      <c r="Y179" s="97"/>
      <c r="Z179" s="20">
        <v>0</v>
      </c>
      <c r="AA179" s="80">
        <f t="shared" si="27"/>
        <v>0</v>
      </c>
    </row>
    <row r="180" spans="2:27" ht="13.8" thickBot="1">
      <c r="B180" s="233"/>
      <c r="C180" s="229"/>
      <c r="D180" s="236"/>
      <c r="E180" s="220"/>
      <c r="F180" s="33" t="s">
        <v>360</v>
      </c>
      <c r="G180" s="34" t="s">
        <v>216</v>
      </c>
      <c r="H180" s="67">
        <v>0</v>
      </c>
      <c r="I180" s="97"/>
      <c r="J180" s="20">
        <f t="shared" si="33"/>
        <v>0</v>
      </c>
      <c r="K180" s="80">
        <f t="shared" si="24"/>
        <v>0</v>
      </c>
      <c r="L180" s="67">
        <f t="shared" si="28"/>
        <v>0</v>
      </c>
      <c r="M180" s="97"/>
      <c r="N180" s="20">
        <v>0</v>
      </c>
      <c r="O180" s="80">
        <f t="shared" si="25"/>
        <v>0</v>
      </c>
      <c r="P180" s="67">
        <f t="shared" si="29"/>
        <v>0</v>
      </c>
      <c r="Q180" s="97"/>
      <c r="R180" s="20">
        <v>0</v>
      </c>
      <c r="S180" s="80">
        <f t="shared" si="30"/>
        <v>0</v>
      </c>
      <c r="T180" s="67">
        <f t="shared" si="31"/>
        <v>0</v>
      </c>
      <c r="U180" s="97"/>
      <c r="V180" s="20">
        <v>0</v>
      </c>
      <c r="W180" s="80">
        <f t="shared" si="26"/>
        <v>0</v>
      </c>
      <c r="X180" s="67">
        <f t="shared" si="32"/>
        <v>0</v>
      </c>
      <c r="Y180" s="97"/>
      <c r="Z180" s="20">
        <v>0</v>
      </c>
      <c r="AA180" s="80">
        <f t="shared" si="27"/>
        <v>0</v>
      </c>
    </row>
    <row r="181" spans="2:27">
      <c r="B181" s="231"/>
      <c r="C181" s="230" t="s">
        <v>32</v>
      </c>
      <c r="D181" s="234"/>
      <c r="E181" s="216" t="s">
        <v>37</v>
      </c>
      <c r="F181" s="31" t="s">
        <v>361</v>
      </c>
      <c r="G181" s="32" t="s">
        <v>362</v>
      </c>
      <c r="H181" s="67">
        <v>0</v>
      </c>
      <c r="I181" s="97">
        <f>+'[2]13- Costo 2013'!$N175</f>
        <v>0</v>
      </c>
      <c r="J181" s="20">
        <f t="shared" si="33"/>
        <v>0</v>
      </c>
      <c r="K181" s="80">
        <f t="shared" si="24"/>
        <v>0</v>
      </c>
      <c r="L181" s="67">
        <f t="shared" si="28"/>
        <v>0</v>
      </c>
      <c r="M181" s="97">
        <f>+'[3]Costos unitarios'!$N175</f>
        <v>0</v>
      </c>
      <c r="N181" s="20">
        <v>0</v>
      </c>
      <c r="O181" s="80">
        <f t="shared" si="25"/>
        <v>0</v>
      </c>
      <c r="P181" s="67">
        <f t="shared" si="29"/>
        <v>0</v>
      </c>
      <c r="Q181" s="97">
        <f>+'[4]Costos unitarios'!$N175</f>
        <v>0</v>
      </c>
      <c r="R181" s="20">
        <v>0</v>
      </c>
      <c r="S181" s="80">
        <f t="shared" si="30"/>
        <v>0</v>
      </c>
      <c r="T181" s="67">
        <f t="shared" si="31"/>
        <v>0</v>
      </c>
      <c r="U181" s="97">
        <f>+'[5]Costos unitarios'!$N175</f>
        <v>0</v>
      </c>
      <c r="V181" s="20">
        <v>0</v>
      </c>
      <c r="W181" s="80">
        <f t="shared" si="26"/>
        <v>0</v>
      </c>
      <c r="X181" s="67">
        <f t="shared" si="32"/>
        <v>0</v>
      </c>
      <c r="Y181" s="97">
        <f>+'[6]Costos unitarios'!$N175</f>
        <v>0</v>
      </c>
      <c r="Z181" s="20">
        <v>0</v>
      </c>
      <c r="AA181" s="80">
        <f t="shared" si="27"/>
        <v>0</v>
      </c>
    </row>
    <row r="182" spans="2:27">
      <c r="B182" s="232"/>
      <c r="C182" s="214"/>
      <c r="D182" s="235"/>
      <c r="E182" s="217"/>
      <c r="F182" s="25" t="s">
        <v>363</v>
      </c>
      <c r="G182" s="27" t="s">
        <v>364</v>
      </c>
      <c r="H182" s="67">
        <v>0</v>
      </c>
      <c r="I182" s="97">
        <f>+'[2]13- Costo 2013'!$N176</f>
        <v>0</v>
      </c>
      <c r="J182" s="20">
        <f t="shared" si="33"/>
        <v>0</v>
      </c>
      <c r="K182" s="80">
        <f t="shared" si="24"/>
        <v>0</v>
      </c>
      <c r="L182" s="67">
        <f t="shared" si="28"/>
        <v>0</v>
      </c>
      <c r="M182" s="97">
        <f>+'[3]Costos unitarios'!$N176</f>
        <v>0</v>
      </c>
      <c r="N182" s="20">
        <v>0</v>
      </c>
      <c r="O182" s="80">
        <f t="shared" si="25"/>
        <v>0</v>
      </c>
      <c r="P182" s="67">
        <f t="shared" si="29"/>
        <v>0</v>
      </c>
      <c r="Q182" s="97">
        <f>+'[4]Costos unitarios'!$N176</f>
        <v>0</v>
      </c>
      <c r="R182" s="20">
        <v>0</v>
      </c>
      <c r="S182" s="80">
        <f t="shared" si="30"/>
        <v>0</v>
      </c>
      <c r="T182" s="67">
        <f t="shared" si="31"/>
        <v>0</v>
      </c>
      <c r="U182" s="97">
        <f>+'[5]Costos unitarios'!$N176</f>
        <v>0</v>
      </c>
      <c r="V182" s="20">
        <v>0</v>
      </c>
      <c r="W182" s="80">
        <f t="shared" si="26"/>
        <v>0</v>
      </c>
      <c r="X182" s="67">
        <f t="shared" si="32"/>
        <v>0</v>
      </c>
      <c r="Y182" s="97">
        <f>+'[6]Costos unitarios'!$N176</f>
        <v>0</v>
      </c>
      <c r="Z182" s="20">
        <v>0</v>
      </c>
      <c r="AA182" s="80">
        <f t="shared" si="27"/>
        <v>0</v>
      </c>
    </row>
    <row r="183" spans="2:27" ht="13.8" thickBot="1">
      <c r="B183" s="232"/>
      <c r="C183" s="214"/>
      <c r="D183" s="236"/>
      <c r="E183" s="220"/>
      <c r="F183" s="33" t="s">
        <v>365</v>
      </c>
      <c r="G183" s="34" t="s">
        <v>366</v>
      </c>
      <c r="H183" s="67">
        <v>0</v>
      </c>
      <c r="I183" s="97">
        <f>+'[2]13- Costo 2013'!$N177</f>
        <v>0</v>
      </c>
      <c r="J183" s="20">
        <f t="shared" si="33"/>
        <v>0</v>
      </c>
      <c r="K183" s="80">
        <f t="shared" si="24"/>
        <v>0</v>
      </c>
      <c r="L183" s="67">
        <f t="shared" si="28"/>
        <v>0</v>
      </c>
      <c r="M183" s="97">
        <f>+'[3]Costos unitarios'!$N177</f>
        <v>0</v>
      </c>
      <c r="N183" s="20">
        <v>0</v>
      </c>
      <c r="O183" s="80">
        <f t="shared" si="25"/>
        <v>0</v>
      </c>
      <c r="P183" s="67">
        <f t="shared" si="29"/>
        <v>0</v>
      </c>
      <c r="Q183" s="97">
        <f>+'[4]Costos unitarios'!$N177</f>
        <v>0</v>
      </c>
      <c r="R183" s="20">
        <v>0</v>
      </c>
      <c r="S183" s="80">
        <f t="shared" si="30"/>
        <v>0</v>
      </c>
      <c r="T183" s="67">
        <f t="shared" si="31"/>
        <v>0</v>
      </c>
      <c r="U183" s="97">
        <f>+'[5]Costos unitarios'!$N177</f>
        <v>0</v>
      </c>
      <c r="V183" s="20">
        <v>0</v>
      </c>
      <c r="W183" s="80">
        <f t="shared" si="26"/>
        <v>0</v>
      </c>
      <c r="X183" s="67">
        <f t="shared" si="32"/>
        <v>0</v>
      </c>
      <c r="Y183" s="97">
        <f>+'[6]Costos unitarios'!$N177</f>
        <v>0</v>
      </c>
      <c r="Z183" s="20">
        <v>0</v>
      </c>
      <c r="AA183" s="80">
        <f t="shared" si="27"/>
        <v>0</v>
      </c>
    </row>
    <row r="184" spans="2:27">
      <c r="B184" s="232"/>
      <c r="C184" s="214"/>
      <c r="D184" s="234"/>
      <c r="E184" s="216" t="s">
        <v>33</v>
      </c>
      <c r="F184" s="47" t="s">
        <v>97</v>
      </c>
      <c r="G184" s="48" t="s">
        <v>98</v>
      </c>
      <c r="H184" s="67">
        <v>741</v>
      </c>
      <c r="I184" s="97"/>
      <c r="J184" s="20">
        <f t="shared" si="33"/>
        <v>0.99196787148594379</v>
      </c>
      <c r="K184" s="80">
        <f t="shared" si="24"/>
        <v>0</v>
      </c>
      <c r="L184" s="67">
        <v>745</v>
      </c>
      <c r="M184" s="97"/>
      <c r="N184" s="20">
        <f>+L184/L11</f>
        <v>0.96827439206664856</v>
      </c>
      <c r="O184" s="80">
        <f t="shared" si="25"/>
        <v>0</v>
      </c>
      <c r="P184" s="67">
        <f t="shared" si="29"/>
        <v>790.37049999999999</v>
      </c>
      <c r="Q184" s="97"/>
      <c r="R184" s="20">
        <v>0.99732262382864789</v>
      </c>
      <c r="S184" s="80">
        <f t="shared" si="30"/>
        <v>0</v>
      </c>
      <c r="T184" s="67">
        <f t="shared" si="31"/>
        <v>814.08161499999994</v>
      </c>
      <c r="U184" s="97"/>
      <c r="V184" s="20">
        <v>0.99732262382864789</v>
      </c>
      <c r="W184" s="80">
        <f t="shared" si="26"/>
        <v>0</v>
      </c>
      <c r="X184" s="67">
        <f t="shared" si="32"/>
        <v>838.50406344999988</v>
      </c>
      <c r="Y184" s="97"/>
      <c r="Z184" s="20">
        <v>0.99732262382864789</v>
      </c>
      <c r="AA184" s="80">
        <f t="shared" si="27"/>
        <v>0</v>
      </c>
    </row>
    <row r="185" spans="2:27">
      <c r="B185" s="232"/>
      <c r="C185" s="214"/>
      <c r="D185" s="235"/>
      <c r="E185" s="217"/>
      <c r="F185" s="39" t="s">
        <v>99</v>
      </c>
      <c r="G185" s="40" t="s">
        <v>100</v>
      </c>
      <c r="H185" s="67">
        <v>0</v>
      </c>
      <c r="I185" s="97"/>
      <c r="J185" s="20">
        <f t="shared" si="33"/>
        <v>0</v>
      </c>
      <c r="K185" s="80">
        <f t="shared" si="24"/>
        <v>0</v>
      </c>
      <c r="L185" s="67">
        <f t="shared" si="28"/>
        <v>0</v>
      </c>
      <c r="M185" s="97"/>
      <c r="N185" s="20">
        <v>0</v>
      </c>
      <c r="O185" s="80">
        <f t="shared" si="25"/>
        <v>0</v>
      </c>
      <c r="P185" s="67">
        <f t="shared" si="29"/>
        <v>0</v>
      </c>
      <c r="Q185" s="97"/>
      <c r="R185" s="20">
        <v>0</v>
      </c>
      <c r="S185" s="80">
        <f t="shared" si="30"/>
        <v>0</v>
      </c>
      <c r="T185" s="67">
        <f t="shared" si="31"/>
        <v>0</v>
      </c>
      <c r="U185" s="97"/>
      <c r="V185" s="20">
        <v>0</v>
      </c>
      <c r="W185" s="80">
        <f t="shared" si="26"/>
        <v>0</v>
      </c>
      <c r="X185" s="67">
        <f t="shared" si="32"/>
        <v>0</v>
      </c>
      <c r="Y185" s="97"/>
      <c r="Z185" s="20">
        <v>0</v>
      </c>
      <c r="AA185" s="80">
        <f t="shared" si="27"/>
        <v>0</v>
      </c>
    </row>
    <row r="186" spans="2:27">
      <c r="B186" s="232"/>
      <c r="C186" s="214"/>
      <c r="D186" s="235"/>
      <c r="E186" s="217"/>
      <c r="F186" s="39" t="s">
        <v>167</v>
      </c>
      <c r="G186" s="40" t="s">
        <v>168</v>
      </c>
      <c r="H186" s="67">
        <v>0</v>
      </c>
      <c r="I186" s="97"/>
      <c r="J186" s="20">
        <f t="shared" si="33"/>
        <v>0</v>
      </c>
      <c r="K186" s="80">
        <f t="shared" si="24"/>
        <v>0</v>
      </c>
      <c r="L186" s="67">
        <f t="shared" si="28"/>
        <v>0</v>
      </c>
      <c r="M186" s="97"/>
      <c r="N186" s="20">
        <v>0</v>
      </c>
      <c r="O186" s="80">
        <f t="shared" si="25"/>
        <v>0</v>
      </c>
      <c r="P186" s="67">
        <f t="shared" si="29"/>
        <v>0</v>
      </c>
      <c r="Q186" s="97"/>
      <c r="R186" s="20">
        <v>0</v>
      </c>
      <c r="S186" s="80">
        <f t="shared" si="30"/>
        <v>0</v>
      </c>
      <c r="T186" s="67">
        <f t="shared" si="31"/>
        <v>0</v>
      </c>
      <c r="U186" s="97"/>
      <c r="V186" s="20">
        <v>0</v>
      </c>
      <c r="W186" s="80">
        <f t="shared" si="26"/>
        <v>0</v>
      </c>
      <c r="X186" s="67">
        <f t="shared" si="32"/>
        <v>0</v>
      </c>
      <c r="Y186" s="97"/>
      <c r="Z186" s="20">
        <v>0</v>
      </c>
      <c r="AA186" s="80">
        <f t="shared" si="27"/>
        <v>0</v>
      </c>
    </row>
    <row r="187" spans="2:27">
      <c r="B187" s="232"/>
      <c r="C187" s="214"/>
      <c r="D187" s="235"/>
      <c r="E187" s="217"/>
      <c r="F187" s="39" t="s">
        <v>169</v>
      </c>
      <c r="G187" s="40" t="s">
        <v>170</v>
      </c>
      <c r="H187" s="67">
        <v>16</v>
      </c>
      <c r="I187" s="97"/>
      <c r="J187" s="20">
        <f t="shared" si="33"/>
        <v>2.1419009370816599E-2</v>
      </c>
      <c r="K187" s="80">
        <f t="shared" si="24"/>
        <v>0</v>
      </c>
      <c r="L187" s="67">
        <f t="shared" si="28"/>
        <v>16.48</v>
      </c>
      <c r="M187" s="97"/>
      <c r="N187" s="20">
        <v>2.1419009370816599E-2</v>
      </c>
      <c r="O187" s="80">
        <f t="shared" si="25"/>
        <v>0</v>
      </c>
      <c r="P187" s="67">
        <f t="shared" si="29"/>
        <v>16.974399999999999</v>
      </c>
      <c r="Q187" s="97"/>
      <c r="R187" s="20">
        <v>2.1419009370816599E-2</v>
      </c>
      <c r="S187" s="80">
        <f t="shared" si="30"/>
        <v>0</v>
      </c>
      <c r="T187" s="67">
        <f t="shared" si="31"/>
        <v>17.483632</v>
      </c>
      <c r="U187" s="97"/>
      <c r="V187" s="20">
        <v>2.1419009370816599E-2</v>
      </c>
      <c r="W187" s="80">
        <f t="shared" si="26"/>
        <v>0</v>
      </c>
      <c r="X187" s="67">
        <f t="shared" si="32"/>
        <v>18.008140959999999</v>
      </c>
      <c r="Y187" s="97"/>
      <c r="Z187" s="20">
        <v>2.1419009370816599E-2</v>
      </c>
      <c r="AA187" s="80">
        <f t="shared" si="27"/>
        <v>0</v>
      </c>
    </row>
    <row r="188" spans="2:27" ht="13.8" thickBot="1">
      <c r="B188" s="232"/>
      <c r="C188" s="214"/>
      <c r="D188" s="236"/>
      <c r="E188" s="220"/>
      <c r="F188" s="33" t="s">
        <v>367</v>
      </c>
      <c r="G188" s="34" t="s">
        <v>368</v>
      </c>
      <c r="H188" s="67">
        <v>0</v>
      </c>
      <c r="I188" s="97"/>
      <c r="J188" s="20">
        <f t="shared" si="33"/>
        <v>0</v>
      </c>
      <c r="K188" s="80">
        <f t="shared" si="24"/>
        <v>0</v>
      </c>
      <c r="L188" s="67">
        <f t="shared" si="28"/>
        <v>0</v>
      </c>
      <c r="M188" s="97"/>
      <c r="N188" s="20">
        <v>0</v>
      </c>
      <c r="O188" s="80">
        <f t="shared" si="25"/>
        <v>0</v>
      </c>
      <c r="P188" s="67">
        <f t="shared" si="29"/>
        <v>0</v>
      </c>
      <c r="Q188" s="97"/>
      <c r="R188" s="20">
        <v>0</v>
      </c>
      <c r="S188" s="80">
        <f t="shared" si="30"/>
        <v>0</v>
      </c>
      <c r="T188" s="67">
        <f t="shared" si="31"/>
        <v>0</v>
      </c>
      <c r="U188" s="97"/>
      <c r="V188" s="20">
        <v>0</v>
      </c>
      <c r="W188" s="80">
        <f t="shared" si="26"/>
        <v>0</v>
      </c>
      <c r="X188" s="67">
        <f t="shared" si="32"/>
        <v>0</v>
      </c>
      <c r="Y188" s="97"/>
      <c r="Z188" s="20">
        <v>0</v>
      </c>
      <c r="AA188" s="80">
        <f t="shared" si="27"/>
        <v>0</v>
      </c>
    </row>
    <row r="189" spans="2:27" ht="27" thickBot="1">
      <c r="B189" s="232"/>
      <c r="C189" s="214"/>
      <c r="D189" s="45"/>
      <c r="E189" s="46" t="s">
        <v>34</v>
      </c>
      <c r="F189" s="41" t="s">
        <v>49</v>
      </c>
      <c r="G189" s="42" t="s">
        <v>49</v>
      </c>
      <c r="H189" s="67">
        <v>0</v>
      </c>
      <c r="I189" s="97">
        <f>+'[2]13- Costo 2013'!$N183</f>
        <v>0</v>
      </c>
      <c r="J189" s="20">
        <f t="shared" si="33"/>
        <v>0</v>
      </c>
      <c r="K189" s="80">
        <f t="shared" si="24"/>
        <v>0</v>
      </c>
      <c r="L189" s="67">
        <f t="shared" si="28"/>
        <v>0</v>
      </c>
      <c r="M189" s="97">
        <f>+'[3]Costos unitarios'!$N183</f>
        <v>0</v>
      </c>
      <c r="N189" s="20">
        <v>0</v>
      </c>
      <c r="O189" s="80">
        <f t="shared" si="25"/>
        <v>0</v>
      </c>
      <c r="P189" s="67">
        <f t="shared" si="29"/>
        <v>0</v>
      </c>
      <c r="Q189" s="97">
        <f>+'[4]Costos unitarios'!$N183</f>
        <v>0</v>
      </c>
      <c r="R189" s="20">
        <v>0</v>
      </c>
      <c r="S189" s="80">
        <f t="shared" si="30"/>
        <v>0</v>
      </c>
      <c r="T189" s="67">
        <f t="shared" si="31"/>
        <v>0</v>
      </c>
      <c r="U189" s="97">
        <f>+'[5]Costos unitarios'!$N183</f>
        <v>0</v>
      </c>
      <c r="V189" s="20">
        <v>0</v>
      </c>
      <c r="W189" s="80">
        <f t="shared" si="26"/>
        <v>0</v>
      </c>
      <c r="X189" s="67">
        <f t="shared" si="32"/>
        <v>0</v>
      </c>
      <c r="Y189" s="97">
        <f>+'[6]Costos unitarios'!$N183</f>
        <v>0</v>
      </c>
      <c r="Z189" s="20">
        <v>0</v>
      </c>
      <c r="AA189" s="80">
        <f t="shared" si="27"/>
        <v>0</v>
      </c>
    </row>
    <row r="190" spans="2:27" ht="13.8" thickBot="1">
      <c r="B190" s="232"/>
      <c r="C190" s="214"/>
      <c r="D190" s="45"/>
      <c r="E190" s="46" t="s">
        <v>35</v>
      </c>
      <c r="F190" s="41" t="s">
        <v>369</v>
      </c>
      <c r="G190" s="49" t="s">
        <v>370</v>
      </c>
      <c r="H190" s="67">
        <v>0</v>
      </c>
      <c r="I190" s="97">
        <f>+'[2]13- Costo 2013'!$N184</f>
        <v>0</v>
      </c>
      <c r="J190" s="20">
        <f t="shared" si="33"/>
        <v>0</v>
      </c>
      <c r="K190" s="80">
        <f t="shared" si="24"/>
        <v>0</v>
      </c>
      <c r="L190" s="67">
        <f t="shared" si="28"/>
        <v>0</v>
      </c>
      <c r="M190" s="97">
        <f>+'[3]Costos unitarios'!$N184</f>
        <v>0</v>
      </c>
      <c r="N190" s="20">
        <v>0</v>
      </c>
      <c r="O190" s="80">
        <f t="shared" si="25"/>
        <v>0</v>
      </c>
      <c r="P190" s="67">
        <f t="shared" si="29"/>
        <v>0</v>
      </c>
      <c r="Q190" s="97">
        <f>+'[4]Costos unitarios'!$N184</f>
        <v>0</v>
      </c>
      <c r="R190" s="20">
        <v>0</v>
      </c>
      <c r="S190" s="80">
        <f t="shared" si="30"/>
        <v>0</v>
      </c>
      <c r="T190" s="67">
        <f t="shared" si="31"/>
        <v>0</v>
      </c>
      <c r="U190" s="97">
        <f>+'[5]Costos unitarios'!$N184</f>
        <v>0</v>
      </c>
      <c r="V190" s="20">
        <v>0</v>
      </c>
      <c r="W190" s="80">
        <f t="shared" si="26"/>
        <v>0</v>
      </c>
      <c r="X190" s="67">
        <f t="shared" si="32"/>
        <v>0</v>
      </c>
      <c r="Y190" s="97">
        <f>+'[6]Costos unitarios'!$N184</f>
        <v>0</v>
      </c>
      <c r="Z190" s="20">
        <v>0</v>
      </c>
      <c r="AA190" s="80">
        <f t="shared" si="27"/>
        <v>0</v>
      </c>
    </row>
    <row r="191" spans="2:27">
      <c r="B191" s="232"/>
      <c r="C191" s="214"/>
      <c r="D191" s="234"/>
      <c r="E191" s="216" t="s">
        <v>36</v>
      </c>
      <c r="F191" s="31" t="s">
        <v>371</v>
      </c>
      <c r="G191" s="32" t="s">
        <v>372</v>
      </c>
      <c r="H191" s="67">
        <v>0</v>
      </c>
      <c r="I191" s="97">
        <f>+'[2]13- Costo 2013'!$N185</f>
        <v>0</v>
      </c>
      <c r="J191" s="20">
        <f t="shared" si="33"/>
        <v>0</v>
      </c>
      <c r="K191" s="80">
        <f t="shared" si="24"/>
        <v>0</v>
      </c>
      <c r="L191" s="67">
        <f t="shared" si="28"/>
        <v>0</v>
      </c>
      <c r="M191" s="97">
        <f>+'[3]Costos unitarios'!$N185</f>
        <v>0</v>
      </c>
      <c r="N191" s="20">
        <v>0</v>
      </c>
      <c r="O191" s="80">
        <f t="shared" si="25"/>
        <v>0</v>
      </c>
      <c r="P191" s="67">
        <f t="shared" si="29"/>
        <v>0</v>
      </c>
      <c r="Q191" s="97">
        <f>+'[4]Costos unitarios'!$N185</f>
        <v>0</v>
      </c>
      <c r="R191" s="20">
        <v>0</v>
      </c>
      <c r="S191" s="80">
        <f t="shared" si="30"/>
        <v>0</v>
      </c>
      <c r="T191" s="67">
        <f t="shared" si="31"/>
        <v>0</v>
      </c>
      <c r="U191" s="97">
        <f>+'[5]Costos unitarios'!$N185</f>
        <v>0</v>
      </c>
      <c r="V191" s="20">
        <v>0</v>
      </c>
      <c r="W191" s="80">
        <f t="shared" si="26"/>
        <v>0</v>
      </c>
      <c r="X191" s="67">
        <f t="shared" si="32"/>
        <v>0</v>
      </c>
      <c r="Y191" s="97">
        <f>+'[6]Costos unitarios'!$N185</f>
        <v>0</v>
      </c>
      <c r="Z191" s="20">
        <v>0</v>
      </c>
      <c r="AA191" s="80">
        <f t="shared" si="27"/>
        <v>0</v>
      </c>
    </row>
    <row r="192" spans="2:27" ht="13.8" thickBot="1">
      <c r="B192" s="232"/>
      <c r="C192" s="214"/>
      <c r="D192" s="236"/>
      <c r="E192" s="220"/>
      <c r="F192" s="33" t="s">
        <v>373</v>
      </c>
      <c r="G192" s="34" t="s">
        <v>374</v>
      </c>
      <c r="H192" s="67">
        <v>0</v>
      </c>
      <c r="I192" s="97">
        <f>+'[2]13- Costo 2013'!$N186</f>
        <v>0</v>
      </c>
      <c r="J192" s="20">
        <f t="shared" si="33"/>
        <v>0</v>
      </c>
      <c r="K192" s="80">
        <f t="shared" si="24"/>
        <v>0</v>
      </c>
      <c r="L192" s="67">
        <f t="shared" si="28"/>
        <v>0</v>
      </c>
      <c r="M192" s="97">
        <f>+'[3]Costos unitarios'!$N186</f>
        <v>0</v>
      </c>
      <c r="N192" s="20">
        <v>0</v>
      </c>
      <c r="O192" s="80">
        <f t="shared" si="25"/>
        <v>0</v>
      </c>
      <c r="P192" s="67">
        <f t="shared" si="29"/>
        <v>0</v>
      </c>
      <c r="Q192" s="97">
        <f>+'[4]Costos unitarios'!$N186</f>
        <v>0</v>
      </c>
      <c r="R192" s="20">
        <v>0</v>
      </c>
      <c r="S192" s="80">
        <f t="shared" si="30"/>
        <v>0</v>
      </c>
      <c r="T192" s="67">
        <f t="shared" si="31"/>
        <v>0</v>
      </c>
      <c r="U192" s="97">
        <f>+'[5]Costos unitarios'!$N186</f>
        <v>0</v>
      </c>
      <c r="V192" s="20">
        <v>0</v>
      </c>
      <c r="W192" s="80">
        <f t="shared" si="26"/>
        <v>0</v>
      </c>
      <c r="X192" s="67">
        <f t="shared" si="32"/>
        <v>0</v>
      </c>
      <c r="Y192" s="97">
        <f>+'[6]Costos unitarios'!$N186</f>
        <v>0</v>
      </c>
      <c r="Z192" s="20">
        <v>0</v>
      </c>
      <c r="AA192" s="80">
        <f t="shared" si="27"/>
        <v>0</v>
      </c>
    </row>
    <row r="193" spans="2:27" ht="13.8" thickBot="1">
      <c r="B193" s="232"/>
      <c r="C193" s="214"/>
      <c r="D193" s="45"/>
      <c r="E193" s="46" t="s">
        <v>38</v>
      </c>
      <c r="F193" s="41" t="s">
        <v>375</v>
      </c>
      <c r="G193" s="49" t="s">
        <v>138</v>
      </c>
      <c r="H193" s="67">
        <v>0</v>
      </c>
      <c r="I193" s="97">
        <f>+'[2]13- Costo 2013'!$N187</f>
        <v>0</v>
      </c>
      <c r="J193" s="20">
        <f t="shared" si="33"/>
        <v>0</v>
      </c>
      <c r="K193" s="80">
        <f t="shared" si="24"/>
        <v>0</v>
      </c>
      <c r="L193" s="67">
        <f t="shared" si="28"/>
        <v>0</v>
      </c>
      <c r="M193" s="97">
        <f>+'[3]Costos unitarios'!$N187</f>
        <v>0</v>
      </c>
      <c r="N193" s="20">
        <v>0</v>
      </c>
      <c r="O193" s="80">
        <f t="shared" si="25"/>
        <v>0</v>
      </c>
      <c r="P193" s="67">
        <f t="shared" si="29"/>
        <v>0</v>
      </c>
      <c r="Q193" s="97">
        <f>+'[4]Costos unitarios'!$N187</f>
        <v>0</v>
      </c>
      <c r="R193" s="20">
        <v>0</v>
      </c>
      <c r="S193" s="80">
        <f t="shared" si="30"/>
        <v>0</v>
      </c>
      <c r="T193" s="67">
        <f t="shared" si="31"/>
        <v>0</v>
      </c>
      <c r="U193" s="97">
        <f>+'[5]Costos unitarios'!$N187</f>
        <v>0</v>
      </c>
      <c r="V193" s="20">
        <v>0</v>
      </c>
      <c r="W193" s="80">
        <f t="shared" si="26"/>
        <v>0</v>
      </c>
      <c r="X193" s="67">
        <f t="shared" si="32"/>
        <v>0</v>
      </c>
      <c r="Y193" s="97">
        <f>+'[6]Costos unitarios'!$N187</f>
        <v>0</v>
      </c>
      <c r="Z193" s="20">
        <v>0</v>
      </c>
      <c r="AA193" s="80">
        <f t="shared" si="27"/>
        <v>0</v>
      </c>
    </row>
    <row r="194" spans="2:27" ht="13.8" thickBot="1">
      <c r="B194" s="232"/>
      <c r="C194" s="214"/>
      <c r="D194" s="45"/>
      <c r="E194" s="46" t="s">
        <v>39</v>
      </c>
      <c r="F194" s="41" t="s">
        <v>376</v>
      </c>
      <c r="G194" s="49" t="s">
        <v>377</v>
      </c>
      <c r="H194" s="67">
        <f>+J194*H11</f>
        <v>2379</v>
      </c>
      <c r="I194" s="97"/>
      <c r="J194" s="20">
        <v>3.1847389558232932</v>
      </c>
      <c r="K194" s="80">
        <f t="shared" si="24"/>
        <v>0</v>
      </c>
      <c r="L194" s="67">
        <f>+N194*L11</f>
        <v>2450.37</v>
      </c>
      <c r="M194" s="97"/>
      <c r="N194" s="20">
        <v>3.1847389558232932</v>
      </c>
      <c r="O194" s="80">
        <f t="shared" si="25"/>
        <v>0</v>
      </c>
      <c r="P194" s="67">
        <f t="shared" si="29"/>
        <v>2523.8811000000001</v>
      </c>
      <c r="Q194" s="97"/>
      <c r="R194" s="20">
        <v>3.1847389558232932</v>
      </c>
      <c r="S194" s="80">
        <f t="shared" si="30"/>
        <v>0</v>
      </c>
      <c r="T194" s="67">
        <f t="shared" si="31"/>
        <v>2599.5975330000001</v>
      </c>
      <c r="U194" s="97"/>
      <c r="V194" s="20">
        <v>3.1847389558232932</v>
      </c>
      <c r="W194" s="80">
        <f t="shared" si="26"/>
        <v>0</v>
      </c>
      <c r="X194" s="67">
        <f t="shared" si="32"/>
        <v>2677.58545899</v>
      </c>
      <c r="Y194" s="97"/>
      <c r="Z194" s="20">
        <v>3.1847389558232932</v>
      </c>
      <c r="AA194" s="80">
        <f t="shared" si="27"/>
        <v>0</v>
      </c>
    </row>
    <row r="195" spans="2:27" ht="27" thickBot="1">
      <c r="B195" s="233"/>
      <c r="C195" s="214"/>
      <c r="D195" s="54"/>
      <c r="E195" s="55" t="s">
        <v>40</v>
      </c>
      <c r="F195" s="50" t="s">
        <v>74</v>
      </c>
      <c r="G195" s="51" t="s">
        <v>49</v>
      </c>
      <c r="H195" s="67">
        <v>0</v>
      </c>
      <c r="I195" s="97"/>
      <c r="J195" s="20">
        <f t="shared" si="33"/>
        <v>0</v>
      </c>
      <c r="K195" s="80">
        <f t="shared" si="24"/>
        <v>0</v>
      </c>
      <c r="L195" s="67">
        <f t="shared" si="28"/>
        <v>0</v>
      </c>
      <c r="M195" s="97"/>
      <c r="N195" s="20">
        <v>0</v>
      </c>
      <c r="O195" s="80">
        <f t="shared" si="25"/>
        <v>0</v>
      </c>
      <c r="P195" s="67">
        <f t="shared" si="29"/>
        <v>0</v>
      </c>
      <c r="Q195" s="97"/>
      <c r="R195" s="20">
        <v>0</v>
      </c>
      <c r="S195" s="80">
        <f t="shared" si="30"/>
        <v>0</v>
      </c>
      <c r="T195" s="67">
        <f t="shared" si="31"/>
        <v>0</v>
      </c>
      <c r="U195" s="97"/>
      <c r="V195" s="20">
        <v>0</v>
      </c>
      <c r="W195" s="80">
        <f t="shared" si="26"/>
        <v>0</v>
      </c>
      <c r="X195" s="67">
        <f t="shared" si="32"/>
        <v>0</v>
      </c>
      <c r="Y195" s="97"/>
      <c r="Z195" s="20">
        <v>0</v>
      </c>
      <c r="AA195" s="80">
        <f t="shared" si="27"/>
        <v>0</v>
      </c>
    </row>
    <row r="196" spans="2:27">
      <c r="B196" s="231"/>
      <c r="C196" s="213" t="s">
        <v>41</v>
      </c>
      <c r="D196" s="234"/>
      <c r="E196" s="216" t="s">
        <v>42</v>
      </c>
      <c r="F196" s="31"/>
      <c r="G196" s="37" t="s">
        <v>1</v>
      </c>
      <c r="H196" s="67">
        <v>0</v>
      </c>
      <c r="I196" s="97"/>
      <c r="J196" s="20">
        <f t="shared" si="33"/>
        <v>0</v>
      </c>
      <c r="K196" s="80">
        <f t="shared" si="24"/>
        <v>0</v>
      </c>
      <c r="L196" s="67">
        <f t="shared" si="28"/>
        <v>0</v>
      </c>
      <c r="M196" s="97"/>
      <c r="N196" s="20">
        <v>0</v>
      </c>
      <c r="O196" s="80">
        <f t="shared" si="25"/>
        <v>0</v>
      </c>
      <c r="P196" s="67">
        <f t="shared" si="29"/>
        <v>0</v>
      </c>
      <c r="Q196" s="97"/>
      <c r="R196" s="20">
        <v>0</v>
      </c>
      <c r="S196" s="80">
        <f t="shared" si="30"/>
        <v>0</v>
      </c>
      <c r="T196" s="67">
        <f t="shared" si="31"/>
        <v>0</v>
      </c>
      <c r="U196" s="97"/>
      <c r="V196" s="20">
        <v>0</v>
      </c>
      <c r="W196" s="80">
        <f t="shared" si="26"/>
        <v>0</v>
      </c>
      <c r="X196" s="67">
        <f t="shared" si="32"/>
        <v>0</v>
      </c>
      <c r="Y196" s="97"/>
      <c r="Z196" s="20">
        <v>0</v>
      </c>
      <c r="AA196" s="80">
        <f t="shared" si="27"/>
        <v>0</v>
      </c>
    </row>
    <row r="197" spans="2:27" ht="13.8" thickBot="1">
      <c r="B197" s="232"/>
      <c r="C197" s="214"/>
      <c r="D197" s="236"/>
      <c r="E197" s="220"/>
      <c r="F197" s="33"/>
      <c r="G197" s="43" t="s">
        <v>2</v>
      </c>
      <c r="H197" s="67">
        <v>0</v>
      </c>
      <c r="I197" s="97"/>
      <c r="J197" s="20">
        <f t="shared" si="33"/>
        <v>0</v>
      </c>
      <c r="K197" s="80">
        <f t="shared" si="24"/>
        <v>0</v>
      </c>
      <c r="L197" s="67">
        <f t="shared" si="28"/>
        <v>0</v>
      </c>
      <c r="M197" s="97"/>
      <c r="N197" s="20">
        <v>0</v>
      </c>
      <c r="O197" s="80">
        <f t="shared" si="25"/>
        <v>0</v>
      </c>
      <c r="P197" s="67">
        <f t="shared" si="29"/>
        <v>0</v>
      </c>
      <c r="Q197" s="97"/>
      <c r="R197" s="20">
        <v>0</v>
      </c>
      <c r="S197" s="80">
        <f t="shared" si="30"/>
        <v>0</v>
      </c>
      <c r="T197" s="67">
        <f t="shared" si="31"/>
        <v>0</v>
      </c>
      <c r="U197" s="97"/>
      <c r="V197" s="20">
        <v>0</v>
      </c>
      <c r="W197" s="80">
        <f t="shared" si="26"/>
        <v>0</v>
      </c>
      <c r="X197" s="67">
        <f t="shared" si="32"/>
        <v>0</v>
      </c>
      <c r="Y197" s="97"/>
      <c r="Z197" s="20">
        <v>0</v>
      </c>
      <c r="AA197" s="80">
        <f t="shared" si="27"/>
        <v>0</v>
      </c>
    </row>
    <row r="198" spans="2:27">
      <c r="B198" s="232"/>
      <c r="C198" s="214"/>
      <c r="D198" s="234"/>
      <c r="E198" s="217" t="s">
        <v>43</v>
      </c>
      <c r="F198" s="35" t="s">
        <v>378</v>
      </c>
      <c r="G198" s="36" t="s">
        <v>379</v>
      </c>
      <c r="H198" s="67">
        <f>+J198*H11</f>
        <v>67.5</v>
      </c>
      <c r="I198" s="97"/>
      <c r="J198" s="20">
        <v>9.036144578313253E-2</v>
      </c>
      <c r="K198" s="80">
        <f t="shared" si="24"/>
        <v>0</v>
      </c>
      <c r="L198" s="67">
        <f t="shared" si="28"/>
        <v>69.524999999999991</v>
      </c>
      <c r="M198" s="97"/>
      <c r="N198" s="20">
        <v>9.036144578313253E-2</v>
      </c>
      <c r="O198" s="80">
        <f t="shared" si="25"/>
        <v>0</v>
      </c>
      <c r="P198" s="67">
        <f t="shared" si="29"/>
        <v>71.610749999999996</v>
      </c>
      <c r="Q198" s="97"/>
      <c r="R198" s="20">
        <v>9.036144578313253E-2</v>
      </c>
      <c r="S198" s="80">
        <f t="shared" si="30"/>
        <v>0</v>
      </c>
      <c r="T198" s="67">
        <f t="shared" si="31"/>
        <v>73.759072500000002</v>
      </c>
      <c r="U198" s="97"/>
      <c r="V198" s="20">
        <v>9.036144578313253E-2</v>
      </c>
      <c r="W198" s="80">
        <f t="shared" si="26"/>
        <v>0</v>
      </c>
      <c r="X198" s="67">
        <f t="shared" si="32"/>
        <v>75.971844675</v>
      </c>
      <c r="Y198" s="97"/>
      <c r="Z198" s="20">
        <v>9.036144578313253E-2</v>
      </c>
      <c r="AA198" s="80">
        <f t="shared" si="27"/>
        <v>0</v>
      </c>
    </row>
    <row r="199" spans="2:27" ht="13.8" thickBot="1">
      <c r="B199" s="233"/>
      <c r="C199" s="215"/>
      <c r="D199" s="236"/>
      <c r="E199" s="220"/>
      <c r="F199" s="33" t="s">
        <v>380</v>
      </c>
      <c r="G199" s="34" t="s">
        <v>381</v>
      </c>
      <c r="H199" s="76">
        <v>0</v>
      </c>
      <c r="I199" s="97"/>
      <c r="J199" s="20">
        <f t="shared" si="33"/>
        <v>0</v>
      </c>
      <c r="K199" s="80">
        <f t="shared" si="24"/>
        <v>0</v>
      </c>
      <c r="L199" s="76">
        <f t="shared" si="28"/>
        <v>0</v>
      </c>
      <c r="M199" s="97"/>
      <c r="N199" s="77">
        <v>0</v>
      </c>
      <c r="O199" s="80">
        <f t="shared" si="25"/>
        <v>0</v>
      </c>
      <c r="P199" s="76">
        <f t="shared" si="29"/>
        <v>0</v>
      </c>
      <c r="Q199" s="97"/>
      <c r="R199" s="77">
        <v>0</v>
      </c>
      <c r="S199" s="80">
        <f t="shared" si="30"/>
        <v>0</v>
      </c>
      <c r="T199" s="76">
        <f t="shared" si="31"/>
        <v>0</v>
      </c>
      <c r="U199" s="97"/>
      <c r="V199" s="77">
        <v>0</v>
      </c>
      <c r="W199" s="80">
        <f t="shared" si="26"/>
        <v>0</v>
      </c>
      <c r="X199" s="76">
        <f t="shared" si="32"/>
        <v>0</v>
      </c>
      <c r="Y199" s="97"/>
      <c r="Z199" s="77">
        <v>0</v>
      </c>
      <c r="AA199" s="80">
        <f t="shared" si="27"/>
        <v>0</v>
      </c>
    </row>
    <row r="200" spans="2:27" ht="15" thickBot="1">
      <c r="G200" s="2"/>
      <c r="H200" s="52"/>
      <c r="I200" s="53"/>
      <c r="J200" s="53"/>
      <c r="K200" s="3">
        <f>SUM(K14:K199)</f>
        <v>212345606.07230005</v>
      </c>
      <c r="L200" s="52"/>
      <c r="M200" s="53"/>
      <c r="N200" s="53"/>
      <c r="O200" s="3">
        <f>SUM(O14:O199)</f>
        <v>169126454.24111652</v>
      </c>
      <c r="P200" s="52"/>
      <c r="Q200" s="53"/>
      <c r="R200" s="53"/>
      <c r="S200" s="3">
        <f>SUM(S14:S199)</f>
        <v>171044491.07338664</v>
      </c>
      <c r="T200" s="52"/>
      <c r="U200" s="53"/>
      <c r="V200" s="53"/>
      <c r="W200" s="3">
        <f>SUM(W14:W199)</f>
        <v>183991836.18434951</v>
      </c>
      <c r="X200" s="52"/>
      <c r="Y200" s="53"/>
      <c r="Z200" s="53"/>
      <c r="AA200" s="3">
        <f>SUM(AA14:AA199)</f>
        <v>183183896.87837666</v>
      </c>
    </row>
    <row r="201" spans="2:27" ht="14.4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</sheetData>
  <mergeCells count="111"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2"/>
    <mergeCell ref="C14:C22"/>
    <mergeCell ref="D14:D19"/>
    <mergeCell ref="E14:E19"/>
    <mergeCell ref="D20:D22"/>
    <mergeCell ref="E20:E22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3:B111"/>
    <mergeCell ref="C23:C111"/>
    <mergeCell ref="D23:D26"/>
    <mergeCell ref="E23:E26"/>
    <mergeCell ref="D28:D31"/>
    <mergeCell ref="E28:E31"/>
    <mergeCell ref="D33:D111"/>
    <mergeCell ref="E33:E111"/>
    <mergeCell ref="Y12:Y13"/>
    <mergeCell ref="K12:K13"/>
    <mergeCell ref="L12:L13"/>
    <mergeCell ref="D121:D122"/>
    <mergeCell ref="E121:E122"/>
    <mergeCell ref="D123:D126"/>
    <mergeCell ref="E123:E126"/>
    <mergeCell ref="D127:D128"/>
    <mergeCell ref="E127:E128"/>
    <mergeCell ref="B112:B128"/>
    <mergeCell ref="C112:C128"/>
    <mergeCell ref="D112:D114"/>
    <mergeCell ref="E112:E114"/>
    <mergeCell ref="D115:D116"/>
    <mergeCell ref="E115:E116"/>
    <mergeCell ref="D117:D118"/>
    <mergeCell ref="E117:E118"/>
    <mergeCell ref="D119:D120"/>
    <mergeCell ref="E119:E120"/>
    <mergeCell ref="B129:B165"/>
    <mergeCell ref="C129:C165"/>
    <mergeCell ref="D130:D165"/>
    <mergeCell ref="E130:E165"/>
    <mergeCell ref="B166:B180"/>
    <mergeCell ref="C166:C180"/>
    <mergeCell ref="D166:D167"/>
    <mergeCell ref="E166:E167"/>
    <mergeCell ref="D168:D170"/>
    <mergeCell ref="E168:E170"/>
    <mergeCell ref="D191:D192"/>
    <mergeCell ref="E191:E192"/>
    <mergeCell ref="B196:B199"/>
    <mergeCell ref="C196:C199"/>
    <mergeCell ref="D196:D197"/>
    <mergeCell ref="E196:E197"/>
    <mergeCell ref="D198:D199"/>
    <mergeCell ref="E198:E199"/>
    <mergeCell ref="D171:D174"/>
    <mergeCell ref="E171:E174"/>
    <mergeCell ref="D175:D180"/>
    <mergeCell ref="E175:E180"/>
    <mergeCell ref="B181:B195"/>
    <mergeCell ref="C181:C195"/>
    <mergeCell ref="D181:D183"/>
    <mergeCell ref="E181:E183"/>
    <mergeCell ref="D184:D188"/>
    <mergeCell ref="E184:E18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AA200"/>
  <sheetViews>
    <sheetView workbookViewId="0">
      <selection activeCell="F14" sqref="F14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407</v>
      </c>
      <c r="H3"/>
      <c r="I3"/>
      <c r="J3"/>
    </row>
    <row r="4" spans="2:27" ht="13.8" thickBot="1"/>
    <row r="5" spans="2:27" ht="18.600000000000001" thickBot="1">
      <c r="C5" s="182" t="s">
        <v>408</v>
      </c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4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85" t="s">
        <v>383</v>
      </c>
      <c r="I7" s="186"/>
      <c r="J7" s="186"/>
      <c r="K7" s="186"/>
      <c r="L7" s="185" t="s">
        <v>384</v>
      </c>
      <c r="M7" s="186"/>
      <c r="N7" s="186"/>
      <c r="O7" s="186"/>
      <c r="P7" s="185" t="s">
        <v>385</v>
      </c>
      <c r="Q7" s="186"/>
      <c r="R7" s="186"/>
      <c r="S7" s="186"/>
      <c r="T7" s="185" t="s">
        <v>386</v>
      </c>
      <c r="U7" s="186"/>
      <c r="V7" s="186"/>
      <c r="W7" s="186"/>
      <c r="X7" s="185" t="s">
        <v>387</v>
      </c>
      <c r="Y7" s="186"/>
      <c r="Z7" s="186"/>
      <c r="AA7" s="187"/>
    </row>
    <row r="8" spans="2:27" ht="20.25" customHeight="1" thickBot="1">
      <c r="C8" s="197" t="s">
        <v>388</v>
      </c>
      <c r="D8" s="198"/>
      <c r="E8" s="199"/>
      <c r="F8" s="200"/>
      <c r="G8" s="201"/>
      <c r="H8" s="188" t="s">
        <v>419</v>
      </c>
      <c r="I8" s="189"/>
      <c r="J8" s="189"/>
      <c r="K8" s="190"/>
      <c r="L8" s="188" t="s">
        <v>419</v>
      </c>
      <c r="M8" s="189"/>
      <c r="N8" s="189"/>
      <c r="O8" s="190"/>
      <c r="P8" s="188" t="s">
        <v>419</v>
      </c>
      <c r="Q8" s="189"/>
      <c r="R8" s="189"/>
      <c r="S8" s="190"/>
      <c r="T8" s="188" t="s">
        <v>419</v>
      </c>
      <c r="U8" s="189"/>
      <c r="V8" s="189"/>
      <c r="W8" s="190"/>
      <c r="X8" s="188" t="s">
        <v>419</v>
      </c>
      <c r="Y8" s="189"/>
      <c r="Z8" s="189"/>
      <c r="AA8" s="190"/>
    </row>
    <row r="9" spans="2:27" ht="20.25" customHeight="1">
      <c r="C9" s="202"/>
      <c r="D9" s="203"/>
      <c r="E9" s="204"/>
      <c r="F9" s="205"/>
      <c r="G9" s="206"/>
      <c r="H9" s="191" t="s">
        <v>389</v>
      </c>
      <c r="I9" s="193" t="s">
        <v>390</v>
      </c>
      <c r="J9" s="193" t="s">
        <v>391</v>
      </c>
      <c r="K9" s="195" t="s">
        <v>51</v>
      </c>
      <c r="L9" s="191" t="s">
        <v>389</v>
      </c>
      <c r="M9" s="193" t="s">
        <v>390</v>
      </c>
      <c r="N9" s="193" t="s">
        <v>391</v>
      </c>
      <c r="O9" s="195" t="s">
        <v>51</v>
      </c>
      <c r="P9" s="191" t="s">
        <v>389</v>
      </c>
      <c r="Q9" s="193" t="s">
        <v>390</v>
      </c>
      <c r="R9" s="193" t="s">
        <v>391</v>
      </c>
      <c r="S9" s="195" t="s">
        <v>51</v>
      </c>
      <c r="T9" s="191" t="s">
        <v>389</v>
      </c>
      <c r="U9" s="193" t="s">
        <v>390</v>
      </c>
      <c r="V9" s="193" t="s">
        <v>391</v>
      </c>
      <c r="W9" s="195" t="s">
        <v>51</v>
      </c>
      <c r="X9" s="191" t="s">
        <v>389</v>
      </c>
      <c r="Y9" s="193" t="s">
        <v>390</v>
      </c>
      <c r="Z9" s="193" t="s">
        <v>391</v>
      </c>
      <c r="AA9" s="195" t="s">
        <v>51</v>
      </c>
    </row>
    <row r="10" spans="2:27" ht="20.25" customHeight="1" thickBot="1">
      <c r="C10" s="202"/>
      <c r="D10" s="203"/>
      <c r="E10" s="204"/>
      <c r="F10" s="205"/>
      <c r="G10" s="206"/>
      <c r="H10" s="192"/>
      <c r="I10" s="194"/>
      <c r="J10" s="194"/>
      <c r="K10" s="196"/>
      <c r="L10" s="192"/>
      <c r="M10" s="194"/>
      <c r="N10" s="194"/>
      <c r="O10" s="196"/>
      <c r="P10" s="192"/>
      <c r="Q10" s="194"/>
      <c r="R10" s="194"/>
      <c r="S10" s="196"/>
      <c r="T10" s="192"/>
      <c r="U10" s="194"/>
      <c r="V10" s="194"/>
      <c r="W10" s="196"/>
      <c r="X10" s="192"/>
      <c r="Y10" s="194"/>
      <c r="Z10" s="194"/>
      <c r="AA10" s="196"/>
    </row>
    <row r="11" spans="2:27" ht="20.25" customHeight="1" thickBot="1">
      <c r="C11" s="207"/>
      <c r="D11" s="208"/>
      <c r="E11" s="209"/>
      <c r="F11" s="210"/>
      <c r="G11" s="211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20.25" customHeight="1" thickBot="1">
      <c r="C12" s="224" t="s">
        <v>392</v>
      </c>
      <c r="D12" s="225"/>
      <c r="E12" s="226"/>
      <c r="F12" s="227"/>
      <c r="G12" s="228"/>
      <c r="H12" s="221" t="s">
        <v>393</v>
      </c>
      <c r="I12" s="193" t="s">
        <v>394</v>
      </c>
      <c r="J12" s="193" t="s">
        <v>395</v>
      </c>
      <c r="K12" s="195" t="s">
        <v>396</v>
      </c>
      <c r="L12" s="221" t="s">
        <v>393</v>
      </c>
      <c r="M12" s="193" t="s">
        <v>394</v>
      </c>
      <c r="N12" s="193" t="s">
        <v>395</v>
      </c>
      <c r="O12" s="195" t="s">
        <v>396</v>
      </c>
      <c r="P12" s="221" t="s">
        <v>393</v>
      </c>
      <c r="Q12" s="193" t="s">
        <v>394</v>
      </c>
      <c r="R12" s="193" t="s">
        <v>395</v>
      </c>
      <c r="S12" s="195" t="s">
        <v>396</v>
      </c>
      <c r="T12" s="221" t="s">
        <v>393</v>
      </c>
      <c r="U12" s="193" t="s">
        <v>394</v>
      </c>
      <c r="V12" s="193" t="s">
        <v>395</v>
      </c>
      <c r="W12" s="195" t="s">
        <v>396</v>
      </c>
      <c r="X12" s="221" t="s">
        <v>393</v>
      </c>
      <c r="Y12" s="193" t="s">
        <v>394</v>
      </c>
      <c r="Z12" s="193" t="s">
        <v>395</v>
      </c>
      <c r="AA12" s="195" t="s">
        <v>396</v>
      </c>
    </row>
    <row r="13" spans="2:27" ht="20.2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223"/>
      <c r="I13" s="194"/>
      <c r="J13" s="194"/>
      <c r="K13" s="196"/>
      <c r="L13" s="223"/>
      <c r="M13" s="194"/>
      <c r="N13" s="194"/>
      <c r="O13" s="196"/>
      <c r="P13" s="223"/>
      <c r="Q13" s="194"/>
      <c r="R13" s="194"/>
      <c r="S13" s="196"/>
      <c r="T13" s="223"/>
      <c r="U13" s="194"/>
      <c r="V13" s="194"/>
      <c r="W13" s="196"/>
      <c r="X13" s="222"/>
      <c r="Y13" s="194"/>
      <c r="Z13" s="194"/>
      <c r="AA13" s="196"/>
    </row>
    <row r="14" spans="2:27">
      <c r="B14" s="231"/>
      <c r="C14" s="213" t="s">
        <v>7</v>
      </c>
      <c r="D14" s="234"/>
      <c r="E14" s="216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232"/>
      <c r="C15" s="214"/>
      <c r="D15" s="235"/>
      <c r="E15" s="217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232"/>
      <c r="C16" s="214"/>
      <c r="D16" s="235"/>
      <c r="E16" s="217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232"/>
      <c r="C17" s="214"/>
      <c r="D17" s="235"/>
      <c r="E17" s="217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232"/>
      <c r="C18" s="214"/>
      <c r="D18" s="236"/>
      <c r="E18" s="218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232"/>
      <c r="C19" s="214"/>
      <c r="D19" s="234"/>
      <c r="E19" s="219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232"/>
      <c r="C20" s="214"/>
      <c r="D20" s="235"/>
      <c r="E20" s="217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233"/>
      <c r="C21" s="215"/>
      <c r="D21" s="236"/>
      <c r="E21" s="220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231"/>
      <c r="C22" s="214" t="s">
        <v>11</v>
      </c>
      <c r="D22" s="234"/>
      <c r="E22" s="216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232"/>
      <c r="C23" s="214"/>
      <c r="D23" s="235"/>
      <c r="E23" s="217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232"/>
      <c r="C24" s="214"/>
      <c r="D24" s="235"/>
      <c r="E24" s="217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232"/>
      <c r="C25" s="214"/>
      <c r="D25" s="236"/>
      <c r="E25" s="220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232"/>
      <c r="C26" s="214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232"/>
      <c r="C27" s="214"/>
      <c r="D27" s="234"/>
      <c r="E27" s="216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232"/>
      <c r="C28" s="214"/>
      <c r="D28" s="235"/>
      <c r="E28" s="217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232"/>
      <c r="C29" s="214"/>
      <c r="D29" s="235"/>
      <c r="E29" s="217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232"/>
      <c r="C30" s="214"/>
      <c r="D30" s="236"/>
      <c r="E30" s="220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232"/>
      <c r="C31" s="214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232"/>
      <c r="C32" s="214"/>
      <c r="D32" s="234"/>
      <c r="E32" s="216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232"/>
      <c r="C33" s="214"/>
      <c r="D33" s="235"/>
      <c r="E33" s="217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232"/>
      <c r="C34" s="214"/>
      <c r="D34" s="235"/>
      <c r="E34" s="217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232"/>
      <c r="C35" s="214"/>
      <c r="D35" s="235"/>
      <c r="E35" s="217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232"/>
      <c r="C36" s="214"/>
      <c r="D36" s="235"/>
      <c r="E36" s="217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232"/>
      <c r="C37" s="214"/>
      <c r="D37" s="235"/>
      <c r="E37" s="217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232"/>
      <c r="C38" s="214"/>
      <c r="D38" s="235"/>
      <c r="E38" s="217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232"/>
      <c r="C39" s="214"/>
      <c r="D39" s="235"/>
      <c r="E39" s="217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232"/>
      <c r="C40" s="214"/>
      <c r="D40" s="235"/>
      <c r="E40" s="217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232"/>
      <c r="C41" s="214"/>
      <c r="D41" s="235"/>
      <c r="E41" s="217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232"/>
      <c r="C42" s="214"/>
      <c r="D42" s="235"/>
      <c r="E42" s="217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232"/>
      <c r="C43" s="214"/>
      <c r="D43" s="235"/>
      <c r="E43" s="217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232"/>
      <c r="C44" s="214"/>
      <c r="D44" s="235"/>
      <c r="E44" s="217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232"/>
      <c r="C45" s="214"/>
      <c r="D45" s="235"/>
      <c r="E45" s="217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232"/>
      <c r="C46" s="214"/>
      <c r="D46" s="235"/>
      <c r="E46" s="217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232"/>
      <c r="C47" s="214"/>
      <c r="D47" s="235"/>
      <c r="E47" s="217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232"/>
      <c r="C48" s="214"/>
      <c r="D48" s="235"/>
      <c r="E48" s="217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232"/>
      <c r="C49" s="214"/>
      <c r="D49" s="235"/>
      <c r="E49" s="217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232"/>
      <c r="C50" s="214"/>
      <c r="D50" s="235"/>
      <c r="E50" s="217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232"/>
      <c r="C51" s="214"/>
      <c r="D51" s="235"/>
      <c r="E51" s="217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232"/>
      <c r="C52" s="214"/>
      <c r="D52" s="235"/>
      <c r="E52" s="217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232"/>
      <c r="C53" s="214"/>
      <c r="D53" s="235"/>
      <c r="E53" s="217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232"/>
      <c r="C54" s="214"/>
      <c r="D54" s="235"/>
      <c r="E54" s="217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232"/>
      <c r="C55" s="214"/>
      <c r="D55" s="235"/>
      <c r="E55" s="217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232"/>
      <c r="C56" s="214"/>
      <c r="D56" s="235"/>
      <c r="E56" s="217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232"/>
      <c r="C57" s="214"/>
      <c r="D57" s="235"/>
      <c r="E57" s="217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232"/>
      <c r="C58" s="214"/>
      <c r="D58" s="235"/>
      <c r="E58" s="217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232"/>
      <c r="C59" s="214"/>
      <c r="D59" s="235"/>
      <c r="E59" s="217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232"/>
      <c r="C60" s="214"/>
      <c r="D60" s="235"/>
      <c r="E60" s="217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232"/>
      <c r="C61" s="214"/>
      <c r="D61" s="235"/>
      <c r="E61" s="217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232"/>
      <c r="C62" s="214"/>
      <c r="D62" s="235"/>
      <c r="E62" s="217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232"/>
      <c r="C63" s="214"/>
      <c r="D63" s="235"/>
      <c r="E63" s="217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232"/>
      <c r="C64" s="214"/>
      <c r="D64" s="235"/>
      <c r="E64" s="217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232"/>
      <c r="C65" s="214"/>
      <c r="D65" s="235"/>
      <c r="E65" s="217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232"/>
      <c r="C66" s="214"/>
      <c r="D66" s="235"/>
      <c r="E66" s="217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232"/>
      <c r="C67" s="214"/>
      <c r="D67" s="235"/>
      <c r="E67" s="217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232"/>
      <c r="C68" s="214"/>
      <c r="D68" s="235"/>
      <c r="E68" s="217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232"/>
      <c r="C69" s="214"/>
      <c r="D69" s="235"/>
      <c r="E69" s="217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232"/>
      <c r="C70" s="214"/>
      <c r="D70" s="235"/>
      <c r="E70" s="217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232"/>
      <c r="C71" s="214"/>
      <c r="D71" s="235"/>
      <c r="E71" s="217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232"/>
      <c r="C72" s="214"/>
      <c r="D72" s="235"/>
      <c r="E72" s="217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232"/>
      <c r="C73" s="214"/>
      <c r="D73" s="235"/>
      <c r="E73" s="217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232"/>
      <c r="C74" s="214"/>
      <c r="D74" s="235"/>
      <c r="E74" s="217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232"/>
      <c r="C75" s="214"/>
      <c r="D75" s="235"/>
      <c r="E75" s="217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232"/>
      <c r="C76" s="214"/>
      <c r="D76" s="235"/>
      <c r="E76" s="217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232"/>
      <c r="C77" s="214"/>
      <c r="D77" s="235"/>
      <c r="E77" s="217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232"/>
      <c r="C78" s="214"/>
      <c r="D78" s="235"/>
      <c r="E78" s="217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232"/>
      <c r="C79" s="214"/>
      <c r="D79" s="235"/>
      <c r="E79" s="217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232"/>
      <c r="C80" s="214"/>
      <c r="D80" s="235"/>
      <c r="E80" s="217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232"/>
      <c r="C81" s="214"/>
      <c r="D81" s="235"/>
      <c r="E81" s="217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232"/>
      <c r="C82" s="214"/>
      <c r="D82" s="235"/>
      <c r="E82" s="217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232"/>
      <c r="C83" s="214"/>
      <c r="D83" s="235"/>
      <c r="E83" s="217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232"/>
      <c r="C84" s="214"/>
      <c r="D84" s="235"/>
      <c r="E84" s="217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232"/>
      <c r="C85" s="214"/>
      <c r="D85" s="235"/>
      <c r="E85" s="217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232"/>
      <c r="C86" s="214"/>
      <c r="D86" s="235"/>
      <c r="E86" s="217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232"/>
      <c r="C87" s="214"/>
      <c r="D87" s="235"/>
      <c r="E87" s="217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232"/>
      <c r="C88" s="214"/>
      <c r="D88" s="235"/>
      <c r="E88" s="217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232"/>
      <c r="C89" s="214"/>
      <c r="D89" s="235"/>
      <c r="E89" s="217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232"/>
      <c r="C90" s="214"/>
      <c r="D90" s="235"/>
      <c r="E90" s="217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232"/>
      <c r="C91" s="214"/>
      <c r="D91" s="235"/>
      <c r="E91" s="217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232"/>
      <c r="C92" s="214"/>
      <c r="D92" s="235"/>
      <c r="E92" s="217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232"/>
      <c r="C93" s="214"/>
      <c r="D93" s="235"/>
      <c r="E93" s="217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232"/>
      <c r="C94" s="214"/>
      <c r="D94" s="235"/>
      <c r="E94" s="217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232"/>
      <c r="C95" s="214"/>
      <c r="D95" s="235"/>
      <c r="E95" s="217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232"/>
      <c r="C96" s="214"/>
      <c r="D96" s="235"/>
      <c r="E96" s="217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232"/>
      <c r="C97" s="214"/>
      <c r="D97" s="235"/>
      <c r="E97" s="217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232"/>
      <c r="C98" s="214"/>
      <c r="D98" s="235"/>
      <c r="E98" s="217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232"/>
      <c r="C99" s="214"/>
      <c r="D99" s="235"/>
      <c r="E99" s="217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232"/>
      <c r="C100" s="214"/>
      <c r="D100" s="235"/>
      <c r="E100" s="217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232"/>
      <c r="C101" s="214"/>
      <c r="D101" s="235"/>
      <c r="E101" s="217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232"/>
      <c r="C102" s="214"/>
      <c r="D102" s="235"/>
      <c r="E102" s="217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232"/>
      <c r="C103" s="214"/>
      <c r="D103" s="235"/>
      <c r="E103" s="217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232"/>
      <c r="C104" s="214"/>
      <c r="D104" s="235"/>
      <c r="E104" s="217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232"/>
      <c r="C105" s="214"/>
      <c r="D105" s="235"/>
      <c r="E105" s="217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232"/>
      <c r="C106" s="214"/>
      <c r="D106" s="235"/>
      <c r="E106" s="217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232"/>
      <c r="C107" s="214"/>
      <c r="D107" s="235"/>
      <c r="E107" s="217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232"/>
      <c r="C108" s="214"/>
      <c r="D108" s="235"/>
      <c r="E108" s="217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232"/>
      <c r="C109" s="214"/>
      <c r="D109" s="235"/>
      <c r="E109" s="217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233"/>
      <c r="C110" s="229"/>
      <c r="D110" s="236"/>
      <c r="E110" s="220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231"/>
      <c r="C111" s="230" t="s">
        <v>17</v>
      </c>
      <c r="D111" s="234"/>
      <c r="E111" s="216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232"/>
      <c r="C112" s="214"/>
      <c r="D112" s="235"/>
      <c r="E112" s="217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232"/>
      <c r="C113" s="214"/>
      <c r="D113" s="236"/>
      <c r="E113" s="220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232"/>
      <c r="C114" s="214"/>
      <c r="D114" s="234"/>
      <c r="E114" s="216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232"/>
      <c r="C115" s="214"/>
      <c r="D115" s="236"/>
      <c r="E115" s="220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232"/>
      <c r="C116" s="214"/>
      <c r="D116" s="234"/>
      <c r="E116" s="216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232"/>
      <c r="C117" s="214"/>
      <c r="D117" s="236"/>
      <c r="E117" s="220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232"/>
      <c r="C118" s="214"/>
      <c r="D118" s="234"/>
      <c r="E118" s="217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232"/>
      <c r="C119" s="214"/>
      <c r="D119" s="236"/>
      <c r="E119" s="220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232"/>
      <c r="C120" s="214"/>
      <c r="D120" s="234"/>
      <c r="E120" s="216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232"/>
      <c r="C121" s="214"/>
      <c r="D121" s="236"/>
      <c r="E121" s="220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232"/>
      <c r="C122" s="214"/>
      <c r="D122" s="234"/>
      <c r="E122" s="216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232"/>
      <c r="C123" s="214"/>
      <c r="D123" s="235"/>
      <c r="E123" s="217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232"/>
      <c r="C124" s="214"/>
      <c r="D124" s="235"/>
      <c r="E124" s="217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232"/>
      <c r="C125" s="214"/>
      <c r="D125" s="236"/>
      <c r="E125" s="220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232"/>
      <c r="C126" s="214"/>
      <c r="D126" s="234"/>
      <c r="E126" s="217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233"/>
      <c r="C127" s="229"/>
      <c r="D127" s="235"/>
      <c r="E127" s="217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231"/>
      <c r="C128" s="230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232"/>
      <c r="C129" s="214"/>
      <c r="D129" s="234"/>
      <c r="E129" s="216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232"/>
      <c r="C130" s="214"/>
      <c r="D130" s="235"/>
      <c r="E130" s="217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232"/>
      <c r="C131" s="214"/>
      <c r="D131" s="235"/>
      <c r="E131" s="217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232"/>
      <c r="C132" s="214"/>
      <c r="D132" s="235"/>
      <c r="E132" s="217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232"/>
      <c r="C133" s="214"/>
      <c r="D133" s="235"/>
      <c r="E133" s="217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232"/>
      <c r="C134" s="214"/>
      <c r="D134" s="235"/>
      <c r="E134" s="217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232"/>
      <c r="C135" s="214"/>
      <c r="D135" s="235"/>
      <c r="E135" s="217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232"/>
      <c r="C136" s="214"/>
      <c r="D136" s="235"/>
      <c r="E136" s="217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232"/>
      <c r="C137" s="214"/>
      <c r="D137" s="235"/>
      <c r="E137" s="217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232"/>
      <c r="C138" s="214"/>
      <c r="D138" s="235"/>
      <c r="E138" s="217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232"/>
      <c r="C139" s="214"/>
      <c r="D139" s="235"/>
      <c r="E139" s="217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232"/>
      <c r="C140" s="214"/>
      <c r="D140" s="235"/>
      <c r="E140" s="217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232"/>
      <c r="C141" s="214"/>
      <c r="D141" s="235"/>
      <c r="E141" s="217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232"/>
      <c r="C142" s="214"/>
      <c r="D142" s="235"/>
      <c r="E142" s="217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232"/>
      <c r="C143" s="214"/>
      <c r="D143" s="235"/>
      <c r="E143" s="217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232"/>
      <c r="C144" s="214"/>
      <c r="D144" s="235"/>
      <c r="E144" s="217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232"/>
      <c r="C145" s="214"/>
      <c r="D145" s="235"/>
      <c r="E145" s="217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232"/>
      <c r="C146" s="214"/>
      <c r="D146" s="235"/>
      <c r="E146" s="217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232"/>
      <c r="C147" s="214"/>
      <c r="D147" s="235"/>
      <c r="E147" s="217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232"/>
      <c r="C148" s="214"/>
      <c r="D148" s="235"/>
      <c r="E148" s="217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232"/>
      <c r="C149" s="214"/>
      <c r="D149" s="235"/>
      <c r="E149" s="217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232"/>
      <c r="C150" s="214"/>
      <c r="D150" s="235"/>
      <c r="E150" s="217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232"/>
      <c r="C151" s="214"/>
      <c r="D151" s="235"/>
      <c r="E151" s="217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232"/>
      <c r="C152" s="214"/>
      <c r="D152" s="235"/>
      <c r="E152" s="217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232"/>
      <c r="C153" s="214"/>
      <c r="D153" s="235"/>
      <c r="E153" s="217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232"/>
      <c r="C154" s="214"/>
      <c r="D154" s="235"/>
      <c r="E154" s="217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232"/>
      <c r="C155" s="214"/>
      <c r="D155" s="235"/>
      <c r="E155" s="217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232"/>
      <c r="C156" s="214"/>
      <c r="D156" s="235"/>
      <c r="E156" s="217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232"/>
      <c r="C157" s="214"/>
      <c r="D157" s="235"/>
      <c r="E157" s="217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232"/>
      <c r="C158" s="214"/>
      <c r="D158" s="235"/>
      <c r="E158" s="217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232"/>
      <c r="C159" s="214"/>
      <c r="D159" s="235"/>
      <c r="E159" s="217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232"/>
      <c r="C160" s="214"/>
      <c r="D160" s="235"/>
      <c r="E160" s="217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232"/>
      <c r="C161" s="214"/>
      <c r="D161" s="235"/>
      <c r="E161" s="217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232"/>
      <c r="C162" s="214"/>
      <c r="D162" s="235"/>
      <c r="E162" s="217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232"/>
      <c r="C163" s="214"/>
      <c r="D163" s="235"/>
      <c r="E163" s="217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233"/>
      <c r="C164" s="229"/>
      <c r="D164" s="236"/>
      <c r="E164" s="220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231"/>
      <c r="C165" s="230" t="s">
        <v>27</v>
      </c>
      <c r="D165" s="234"/>
      <c r="E165" s="216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232"/>
      <c r="C166" s="214"/>
      <c r="D166" s="236"/>
      <c r="E166" s="220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232"/>
      <c r="C167" s="214"/>
      <c r="D167" s="234"/>
      <c r="E167" s="216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232"/>
      <c r="C168" s="214"/>
      <c r="D168" s="235"/>
      <c r="E168" s="217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232"/>
      <c r="C169" s="214"/>
      <c r="D169" s="236"/>
      <c r="E169" s="220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232"/>
      <c r="C170" s="214"/>
      <c r="D170" s="234"/>
      <c r="E170" s="216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232"/>
      <c r="C171" s="214"/>
      <c r="D171" s="235"/>
      <c r="E171" s="217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232"/>
      <c r="C172" s="214"/>
      <c r="D172" s="235"/>
      <c r="E172" s="217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232"/>
      <c r="C173" s="214"/>
      <c r="D173" s="236"/>
      <c r="E173" s="220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232"/>
      <c r="C174" s="214"/>
      <c r="D174" s="234"/>
      <c r="E174" s="216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232"/>
      <c r="C175" s="214"/>
      <c r="D175" s="235"/>
      <c r="E175" s="217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232"/>
      <c r="C176" s="214"/>
      <c r="D176" s="235"/>
      <c r="E176" s="217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232"/>
      <c r="C177" s="214"/>
      <c r="D177" s="235"/>
      <c r="E177" s="217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232"/>
      <c r="C178" s="214"/>
      <c r="D178" s="235"/>
      <c r="E178" s="217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233"/>
      <c r="C179" s="229"/>
      <c r="D179" s="236"/>
      <c r="E179" s="220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231"/>
      <c r="C180" s="230" t="s">
        <v>32</v>
      </c>
      <c r="D180" s="234"/>
      <c r="E180" s="216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232"/>
      <c r="C181" s="214"/>
      <c r="D181" s="235"/>
      <c r="E181" s="217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232"/>
      <c r="C182" s="214"/>
      <c r="D182" s="236"/>
      <c r="E182" s="220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232"/>
      <c r="C183" s="214"/>
      <c r="D183" s="234"/>
      <c r="E183" s="216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232"/>
      <c r="C184" s="214"/>
      <c r="D184" s="235"/>
      <c r="E184" s="217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232"/>
      <c r="C185" s="214"/>
      <c r="D185" s="235"/>
      <c r="E185" s="217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232"/>
      <c r="C186" s="214"/>
      <c r="D186" s="235"/>
      <c r="E186" s="217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232"/>
      <c r="C187" s="214"/>
      <c r="D187" s="236"/>
      <c r="E187" s="220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232"/>
      <c r="C188" s="214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232"/>
      <c r="C189" s="214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232"/>
      <c r="C190" s="214"/>
      <c r="D190" s="234"/>
      <c r="E190" s="216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232"/>
      <c r="C191" s="214"/>
      <c r="D191" s="236"/>
      <c r="E191" s="220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232"/>
      <c r="C192" s="214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232"/>
      <c r="C193" s="214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233"/>
      <c r="C194" s="214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231"/>
      <c r="C195" s="213" t="s">
        <v>41</v>
      </c>
      <c r="D195" s="234"/>
      <c r="E195" s="216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232"/>
      <c r="C196" s="214"/>
      <c r="D196" s="236"/>
      <c r="E196" s="220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232"/>
      <c r="C197" s="214"/>
      <c r="D197" s="234"/>
      <c r="E197" s="217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233"/>
      <c r="C198" s="215"/>
      <c r="D198" s="236"/>
      <c r="E198" s="220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AA200"/>
  <sheetViews>
    <sheetView workbookViewId="0">
      <selection activeCell="B6" sqref="B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409</v>
      </c>
      <c r="H3"/>
      <c r="I3"/>
      <c r="J3"/>
    </row>
    <row r="4" spans="2:27" ht="13.8" thickBot="1"/>
    <row r="5" spans="2:27" ht="18.600000000000001" thickBot="1">
      <c r="C5" s="182" t="s">
        <v>410</v>
      </c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4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85" t="s">
        <v>383</v>
      </c>
      <c r="I7" s="186"/>
      <c r="J7" s="186"/>
      <c r="K7" s="186"/>
      <c r="L7" s="185" t="s">
        <v>384</v>
      </c>
      <c r="M7" s="186"/>
      <c r="N7" s="186"/>
      <c r="O7" s="186"/>
      <c r="P7" s="185" t="s">
        <v>385</v>
      </c>
      <c r="Q7" s="186"/>
      <c r="R7" s="186"/>
      <c r="S7" s="186"/>
      <c r="T7" s="185" t="s">
        <v>386</v>
      </c>
      <c r="U7" s="186"/>
      <c r="V7" s="186"/>
      <c r="W7" s="186"/>
      <c r="X7" s="185" t="s">
        <v>387</v>
      </c>
      <c r="Y7" s="186"/>
      <c r="Z7" s="186"/>
      <c r="AA7" s="187"/>
    </row>
    <row r="8" spans="2:27" ht="21" customHeight="1" thickBot="1">
      <c r="C8" s="197" t="s">
        <v>388</v>
      </c>
      <c r="D8" s="198"/>
      <c r="E8" s="199"/>
      <c r="F8" s="200"/>
      <c r="G8" s="201"/>
      <c r="H8" s="188" t="s">
        <v>419</v>
      </c>
      <c r="I8" s="189"/>
      <c r="J8" s="189"/>
      <c r="K8" s="190"/>
      <c r="L8" s="188" t="s">
        <v>419</v>
      </c>
      <c r="M8" s="189"/>
      <c r="N8" s="189"/>
      <c r="O8" s="190"/>
      <c r="P8" s="188" t="s">
        <v>419</v>
      </c>
      <c r="Q8" s="189"/>
      <c r="R8" s="189"/>
      <c r="S8" s="190"/>
      <c r="T8" s="188" t="s">
        <v>419</v>
      </c>
      <c r="U8" s="189"/>
      <c r="V8" s="189"/>
      <c r="W8" s="190"/>
      <c r="X8" s="188" t="s">
        <v>419</v>
      </c>
      <c r="Y8" s="189"/>
      <c r="Z8" s="189"/>
      <c r="AA8" s="190"/>
    </row>
    <row r="9" spans="2:27" ht="21" customHeight="1">
      <c r="C9" s="202"/>
      <c r="D9" s="203"/>
      <c r="E9" s="204"/>
      <c r="F9" s="205"/>
      <c r="G9" s="206"/>
      <c r="H9" s="191" t="s">
        <v>389</v>
      </c>
      <c r="I9" s="193" t="s">
        <v>390</v>
      </c>
      <c r="J9" s="193" t="s">
        <v>391</v>
      </c>
      <c r="K9" s="195" t="s">
        <v>51</v>
      </c>
      <c r="L9" s="191" t="s">
        <v>389</v>
      </c>
      <c r="M9" s="193" t="s">
        <v>390</v>
      </c>
      <c r="N9" s="193" t="s">
        <v>391</v>
      </c>
      <c r="O9" s="195" t="s">
        <v>51</v>
      </c>
      <c r="P9" s="191" t="s">
        <v>389</v>
      </c>
      <c r="Q9" s="193" t="s">
        <v>390</v>
      </c>
      <c r="R9" s="193" t="s">
        <v>391</v>
      </c>
      <c r="S9" s="195" t="s">
        <v>51</v>
      </c>
      <c r="T9" s="191" t="s">
        <v>389</v>
      </c>
      <c r="U9" s="193" t="s">
        <v>390</v>
      </c>
      <c r="V9" s="193" t="s">
        <v>391</v>
      </c>
      <c r="W9" s="195" t="s">
        <v>51</v>
      </c>
      <c r="X9" s="191" t="s">
        <v>389</v>
      </c>
      <c r="Y9" s="193" t="s">
        <v>390</v>
      </c>
      <c r="Z9" s="193" t="s">
        <v>391</v>
      </c>
      <c r="AA9" s="195" t="s">
        <v>51</v>
      </c>
    </row>
    <row r="10" spans="2:27" ht="21" customHeight="1" thickBot="1">
      <c r="C10" s="202"/>
      <c r="D10" s="203"/>
      <c r="E10" s="204"/>
      <c r="F10" s="205"/>
      <c r="G10" s="206"/>
      <c r="H10" s="192"/>
      <c r="I10" s="194"/>
      <c r="J10" s="194"/>
      <c r="K10" s="196"/>
      <c r="L10" s="192"/>
      <c r="M10" s="194"/>
      <c r="N10" s="194"/>
      <c r="O10" s="196"/>
      <c r="P10" s="192"/>
      <c r="Q10" s="194"/>
      <c r="R10" s="194"/>
      <c r="S10" s="196"/>
      <c r="T10" s="192"/>
      <c r="U10" s="194"/>
      <c r="V10" s="194"/>
      <c r="W10" s="196"/>
      <c r="X10" s="192"/>
      <c r="Y10" s="194"/>
      <c r="Z10" s="194"/>
      <c r="AA10" s="196"/>
    </row>
    <row r="11" spans="2:27" ht="21" customHeight="1" thickBot="1">
      <c r="C11" s="207"/>
      <c r="D11" s="208"/>
      <c r="E11" s="209"/>
      <c r="F11" s="210"/>
      <c r="G11" s="211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21" customHeight="1" thickBot="1">
      <c r="C12" s="224" t="s">
        <v>392</v>
      </c>
      <c r="D12" s="225"/>
      <c r="E12" s="226"/>
      <c r="F12" s="227"/>
      <c r="G12" s="228"/>
      <c r="H12" s="221" t="s">
        <v>393</v>
      </c>
      <c r="I12" s="193" t="s">
        <v>394</v>
      </c>
      <c r="J12" s="193" t="s">
        <v>395</v>
      </c>
      <c r="K12" s="195" t="s">
        <v>396</v>
      </c>
      <c r="L12" s="221" t="s">
        <v>393</v>
      </c>
      <c r="M12" s="193" t="s">
        <v>394</v>
      </c>
      <c r="N12" s="193" t="s">
        <v>395</v>
      </c>
      <c r="O12" s="195" t="s">
        <v>396</v>
      </c>
      <c r="P12" s="221" t="s">
        <v>393</v>
      </c>
      <c r="Q12" s="193" t="s">
        <v>394</v>
      </c>
      <c r="R12" s="193" t="s">
        <v>395</v>
      </c>
      <c r="S12" s="195" t="s">
        <v>396</v>
      </c>
      <c r="T12" s="221" t="s">
        <v>393</v>
      </c>
      <c r="U12" s="193" t="s">
        <v>394</v>
      </c>
      <c r="V12" s="193" t="s">
        <v>395</v>
      </c>
      <c r="W12" s="195" t="s">
        <v>396</v>
      </c>
      <c r="X12" s="221" t="s">
        <v>393</v>
      </c>
      <c r="Y12" s="193" t="s">
        <v>394</v>
      </c>
      <c r="Z12" s="193" t="s">
        <v>395</v>
      </c>
      <c r="AA12" s="195" t="s">
        <v>396</v>
      </c>
    </row>
    <row r="13" spans="2:27" ht="21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223"/>
      <c r="I13" s="194"/>
      <c r="J13" s="194"/>
      <c r="K13" s="196"/>
      <c r="L13" s="223"/>
      <c r="M13" s="194"/>
      <c r="N13" s="194"/>
      <c r="O13" s="196"/>
      <c r="P13" s="223"/>
      <c r="Q13" s="194"/>
      <c r="R13" s="194"/>
      <c r="S13" s="196"/>
      <c r="T13" s="223"/>
      <c r="U13" s="194"/>
      <c r="V13" s="194"/>
      <c r="W13" s="196"/>
      <c r="X13" s="222"/>
      <c r="Y13" s="194"/>
      <c r="Z13" s="194"/>
      <c r="AA13" s="196"/>
    </row>
    <row r="14" spans="2:27">
      <c r="B14" s="231"/>
      <c r="C14" s="213" t="s">
        <v>7</v>
      </c>
      <c r="D14" s="234"/>
      <c r="E14" s="216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232"/>
      <c r="C15" s="214"/>
      <c r="D15" s="235"/>
      <c r="E15" s="217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232"/>
      <c r="C16" s="214"/>
      <c r="D16" s="235"/>
      <c r="E16" s="217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232"/>
      <c r="C17" s="214"/>
      <c r="D17" s="235"/>
      <c r="E17" s="217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232"/>
      <c r="C18" s="214"/>
      <c r="D18" s="236"/>
      <c r="E18" s="218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232"/>
      <c r="C19" s="214"/>
      <c r="D19" s="234"/>
      <c r="E19" s="219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232"/>
      <c r="C20" s="214"/>
      <c r="D20" s="235"/>
      <c r="E20" s="217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233"/>
      <c r="C21" s="215"/>
      <c r="D21" s="236"/>
      <c r="E21" s="220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231"/>
      <c r="C22" s="214" t="s">
        <v>11</v>
      </c>
      <c r="D22" s="234"/>
      <c r="E22" s="216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232"/>
      <c r="C23" s="214"/>
      <c r="D23" s="235"/>
      <c r="E23" s="217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232"/>
      <c r="C24" s="214"/>
      <c r="D24" s="235"/>
      <c r="E24" s="217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232"/>
      <c r="C25" s="214"/>
      <c r="D25" s="236"/>
      <c r="E25" s="220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232"/>
      <c r="C26" s="214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232"/>
      <c r="C27" s="214"/>
      <c r="D27" s="234"/>
      <c r="E27" s="216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232"/>
      <c r="C28" s="214"/>
      <c r="D28" s="235"/>
      <c r="E28" s="217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232"/>
      <c r="C29" s="214"/>
      <c r="D29" s="235"/>
      <c r="E29" s="217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232"/>
      <c r="C30" s="214"/>
      <c r="D30" s="236"/>
      <c r="E30" s="220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232"/>
      <c r="C31" s="214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232"/>
      <c r="C32" s="214"/>
      <c r="D32" s="234"/>
      <c r="E32" s="216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232"/>
      <c r="C33" s="214"/>
      <c r="D33" s="235"/>
      <c r="E33" s="217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232"/>
      <c r="C34" s="214"/>
      <c r="D34" s="235"/>
      <c r="E34" s="217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232"/>
      <c r="C35" s="214"/>
      <c r="D35" s="235"/>
      <c r="E35" s="217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232"/>
      <c r="C36" s="214"/>
      <c r="D36" s="235"/>
      <c r="E36" s="217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232"/>
      <c r="C37" s="214"/>
      <c r="D37" s="235"/>
      <c r="E37" s="217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232"/>
      <c r="C38" s="214"/>
      <c r="D38" s="235"/>
      <c r="E38" s="217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232"/>
      <c r="C39" s="214"/>
      <c r="D39" s="235"/>
      <c r="E39" s="217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232"/>
      <c r="C40" s="214"/>
      <c r="D40" s="235"/>
      <c r="E40" s="217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232"/>
      <c r="C41" s="214"/>
      <c r="D41" s="235"/>
      <c r="E41" s="217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232"/>
      <c r="C42" s="214"/>
      <c r="D42" s="235"/>
      <c r="E42" s="217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232"/>
      <c r="C43" s="214"/>
      <c r="D43" s="235"/>
      <c r="E43" s="217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232"/>
      <c r="C44" s="214"/>
      <c r="D44" s="235"/>
      <c r="E44" s="217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232"/>
      <c r="C45" s="214"/>
      <c r="D45" s="235"/>
      <c r="E45" s="217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232"/>
      <c r="C46" s="214"/>
      <c r="D46" s="235"/>
      <c r="E46" s="217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232"/>
      <c r="C47" s="214"/>
      <c r="D47" s="235"/>
      <c r="E47" s="217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232"/>
      <c r="C48" s="214"/>
      <c r="D48" s="235"/>
      <c r="E48" s="217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232"/>
      <c r="C49" s="214"/>
      <c r="D49" s="235"/>
      <c r="E49" s="217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232"/>
      <c r="C50" s="214"/>
      <c r="D50" s="235"/>
      <c r="E50" s="217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232"/>
      <c r="C51" s="214"/>
      <c r="D51" s="235"/>
      <c r="E51" s="217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232"/>
      <c r="C52" s="214"/>
      <c r="D52" s="235"/>
      <c r="E52" s="217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232"/>
      <c r="C53" s="214"/>
      <c r="D53" s="235"/>
      <c r="E53" s="217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232"/>
      <c r="C54" s="214"/>
      <c r="D54" s="235"/>
      <c r="E54" s="217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232"/>
      <c r="C55" s="214"/>
      <c r="D55" s="235"/>
      <c r="E55" s="217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232"/>
      <c r="C56" s="214"/>
      <c r="D56" s="235"/>
      <c r="E56" s="217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232"/>
      <c r="C57" s="214"/>
      <c r="D57" s="235"/>
      <c r="E57" s="217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232"/>
      <c r="C58" s="214"/>
      <c r="D58" s="235"/>
      <c r="E58" s="217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232"/>
      <c r="C59" s="214"/>
      <c r="D59" s="235"/>
      <c r="E59" s="217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232"/>
      <c r="C60" s="214"/>
      <c r="D60" s="235"/>
      <c r="E60" s="217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232"/>
      <c r="C61" s="214"/>
      <c r="D61" s="235"/>
      <c r="E61" s="217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232"/>
      <c r="C62" s="214"/>
      <c r="D62" s="235"/>
      <c r="E62" s="217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232"/>
      <c r="C63" s="214"/>
      <c r="D63" s="235"/>
      <c r="E63" s="217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232"/>
      <c r="C64" s="214"/>
      <c r="D64" s="235"/>
      <c r="E64" s="217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232"/>
      <c r="C65" s="214"/>
      <c r="D65" s="235"/>
      <c r="E65" s="217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232"/>
      <c r="C66" s="214"/>
      <c r="D66" s="235"/>
      <c r="E66" s="217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232"/>
      <c r="C67" s="214"/>
      <c r="D67" s="235"/>
      <c r="E67" s="217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232"/>
      <c r="C68" s="214"/>
      <c r="D68" s="235"/>
      <c r="E68" s="217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232"/>
      <c r="C69" s="214"/>
      <c r="D69" s="235"/>
      <c r="E69" s="217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232"/>
      <c r="C70" s="214"/>
      <c r="D70" s="235"/>
      <c r="E70" s="217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232"/>
      <c r="C71" s="214"/>
      <c r="D71" s="235"/>
      <c r="E71" s="217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232"/>
      <c r="C72" s="214"/>
      <c r="D72" s="235"/>
      <c r="E72" s="217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232"/>
      <c r="C73" s="214"/>
      <c r="D73" s="235"/>
      <c r="E73" s="217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232"/>
      <c r="C74" s="214"/>
      <c r="D74" s="235"/>
      <c r="E74" s="217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232"/>
      <c r="C75" s="214"/>
      <c r="D75" s="235"/>
      <c r="E75" s="217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232"/>
      <c r="C76" s="214"/>
      <c r="D76" s="235"/>
      <c r="E76" s="217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232"/>
      <c r="C77" s="214"/>
      <c r="D77" s="235"/>
      <c r="E77" s="217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232"/>
      <c r="C78" s="214"/>
      <c r="D78" s="235"/>
      <c r="E78" s="217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232"/>
      <c r="C79" s="214"/>
      <c r="D79" s="235"/>
      <c r="E79" s="217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232"/>
      <c r="C80" s="214"/>
      <c r="D80" s="235"/>
      <c r="E80" s="217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232"/>
      <c r="C81" s="214"/>
      <c r="D81" s="235"/>
      <c r="E81" s="217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232"/>
      <c r="C82" s="214"/>
      <c r="D82" s="235"/>
      <c r="E82" s="217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232"/>
      <c r="C83" s="214"/>
      <c r="D83" s="235"/>
      <c r="E83" s="217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232"/>
      <c r="C84" s="214"/>
      <c r="D84" s="235"/>
      <c r="E84" s="217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232"/>
      <c r="C85" s="214"/>
      <c r="D85" s="235"/>
      <c r="E85" s="217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232"/>
      <c r="C86" s="214"/>
      <c r="D86" s="235"/>
      <c r="E86" s="217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232"/>
      <c r="C87" s="214"/>
      <c r="D87" s="235"/>
      <c r="E87" s="217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232"/>
      <c r="C88" s="214"/>
      <c r="D88" s="235"/>
      <c r="E88" s="217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232"/>
      <c r="C89" s="214"/>
      <c r="D89" s="235"/>
      <c r="E89" s="217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232"/>
      <c r="C90" s="214"/>
      <c r="D90" s="235"/>
      <c r="E90" s="217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232"/>
      <c r="C91" s="214"/>
      <c r="D91" s="235"/>
      <c r="E91" s="217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232"/>
      <c r="C92" s="214"/>
      <c r="D92" s="235"/>
      <c r="E92" s="217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232"/>
      <c r="C93" s="214"/>
      <c r="D93" s="235"/>
      <c r="E93" s="217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232"/>
      <c r="C94" s="214"/>
      <c r="D94" s="235"/>
      <c r="E94" s="217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232"/>
      <c r="C95" s="214"/>
      <c r="D95" s="235"/>
      <c r="E95" s="217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232"/>
      <c r="C96" s="214"/>
      <c r="D96" s="235"/>
      <c r="E96" s="217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232"/>
      <c r="C97" s="214"/>
      <c r="D97" s="235"/>
      <c r="E97" s="217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232"/>
      <c r="C98" s="214"/>
      <c r="D98" s="235"/>
      <c r="E98" s="217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232"/>
      <c r="C99" s="214"/>
      <c r="D99" s="235"/>
      <c r="E99" s="217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232"/>
      <c r="C100" s="214"/>
      <c r="D100" s="235"/>
      <c r="E100" s="217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232"/>
      <c r="C101" s="214"/>
      <c r="D101" s="235"/>
      <c r="E101" s="217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232"/>
      <c r="C102" s="214"/>
      <c r="D102" s="235"/>
      <c r="E102" s="217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232"/>
      <c r="C103" s="214"/>
      <c r="D103" s="235"/>
      <c r="E103" s="217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232"/>
      <c r="C104" s="214"/>
      <c r="D104" s="235"/>
      <c r="E104" s="217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232"/>
      <c r="C105" s="214"/>
      <c r="D105" s="235"/>
      <c r="E105" s="217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232"/>
      <c r="C106" s="214"/>
      <c r="D106" s="235"/>
      <c r="E106" s="217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232"/>
      <c r="C107" s="214"/>
      <c r="D107" s="235"/>
      <c r="E107" s="217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232"/>
      <c r="C108" s="214"/>
      <c r="D108" s="235"/>
      <c r="E108" s="217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232"/>
      <c r="C109" s="214"/>
      <c r="D109" s="235"/>
      <c r="E109" s="217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233"/>
      <c r="C110" s="229"/>
      <c r="D110" s="236"/>
      <c r="E110" s="220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231"/>
      <c r="C111" s="230" t="s">
        <v>17</v>
      </c>
      <c r="D111" s="234"/>
      <c r="E111" s="216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232"/>
      <c r="C112" s="214"/>
      <c r="D112" s="235"/>
      <c r="E112" s="217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232"/>
      <c r="C113" s="214"/>
      <c r="D113" s="236"/>
      <c r="E113" s="220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232"/>
      <c r="C114" s="214"/>
      <c r="D114" s="234"/>
      <c r="E114" s="216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232"/>
      <c r="C115" s="214"/>
      <c r="D115" s="236"/>
      <c r="E115" s="220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232"/>
      <c r="C116" s="214"/>
      <c r="D116" s="234"/>
      <c r="E116" s="216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232"/>
      <c r="C117" s="214"/>
      <c r="D117" s="236"/>
      <c r="E117" s="220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232"/>
      <c r="C118" s="214"/>
      <c r="D118" s="234"/>
      <c r="E118" s="217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232"/>
      <c r="C119" s="214"/>
      <c r="D119" s="236"/>
      <c r="E119" s="220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232"/>
      <c r="C120" s="214"/>
      <c r="D120" s="234"/>
      <c r="E120" s="216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232"/>
      <c r="C121" s="214"/>
      <c r="D121" s="236"/>
      <c r="E121" s="220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232"/>
      <c r="C122" s="214"/>
      <c r="D122" s="234"/>
      <c r="E122" s="216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232"/>
      <c r="C123" s="214"/>
      <c r="D123" s="235"/>
      <c r="E123" s="217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232"/>
      <c r="C124" s="214"/>
      <c r="D124" s="235"/>
      <c r="E124" s="217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232"/>
      <c r="C125" s="214"/>
      <c r="D125" s="236"/>
      <c r="E125" s="220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232"/>
      <c r="C126" s="214"/>
      <c r="D126" s="234"/>
      <c r="E126" s="217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233"/>
      <c r="C127" s="229"/>
      <c r="D127" s="235"/>
      <c r="E127" s="217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231"/>
      <c r="C128" s="230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232"/>
      <c r="C129" s="214"/>
      <c r="D129" s="234"/>
      <c r="E129" s="216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232"/>
      <c r="C130" s="214"/>
      <c r="D130" s="235"/>
      <c r="E130" s="217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232"/>
      <c r="C131" s="214"/>
      <c r="D131" s="235"/>
      <c r="E131" s="217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232"/>
      <c r="C132" s="214"/>
      <c r="D132" s="235"/>
      <c r="E132" s="217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232"/>
      <c r="C133" s="214"/>
      <c r="D133" s="235"/>
      <c r="E133" s="217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232"/>
      <c r="C134" s="214"/>
      <c r="D134" s="235"/>
      <c r="E134" s="217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232"/>
      <c r="C135" s="214"/>
      <c r="D135" s="235"/>
      <c r="E135" s="217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232"/>
      <c r="C136" s="214"/>
      <c r="D136" s="235"/>
      <c r="E136" s="217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232"/>
      <c r="C137" s="214"/>
      <c r="D137" s="235"/>
      <c r="E137" s="217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232"/>
      <c r="C138" s="214"/>
      <c r="D138" s="235"/>
      <c r="E138" s="217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232"/>
      <c r="C139" s="214"/>
      <c r="D139" s="235"/>
      <c r="E139" s="217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232"/>
      <c r="C140" s="214"/>
      <c r="D140" s="235"/>
      <c r="E140" s="217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232"/>
      <c r="C141" s="214"/>
      <c r="D141" s="235"/>
      <c r="E141" s="217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232"/>
      <c r="C142" s="214"/>
      <c r="D142" s="235"/>
      <c r="E142" s="217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232"/>
      <c r="C143" s="214"/>
      <c r="D143" s="235"/>
      <c r="E143" s="217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232"/>
      <c r="C144" s="214"/>
      <c r="D144" s="235"/>
      <c r="E144" s="217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232"/>
      <c r="C145" s="214"/>
      <c r="D145" s="235"/>
      <c r="E145" s="217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232"/>
      <c r="C146" s="214"/>
      <c r="D146" s="235"/>
      <c r="E146" s="217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232"/>
      <c r="C147" s="214"/>
      <c r="D147" s="235"/>
      <c r="E147" s="217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232"/>
      <c r="C148" s="214"/>
      <c r="D148" s="235"/>
      <c r="E148" s="217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232"/>
      <c r="C149" s="214"/>
      <c r="D149" s="235"/>
      <c r="E149" s="217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232"/>
      <c r="C150" s="214"/>
      <c r="D150" s="235"/>
      <c r="E150" s="217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232"/>
      <c r="C151" s="214"/>
      <c r="D151" s="235"/>
      <c r="E151" s="217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232"/>
      <c r="C152" s="214"/>
      <c r="D152" s="235"/>
      <c r="E152" s="217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232"/>
      <c r="C153" s="214"/>
      <c r="D153" s="235"/>
      <c r="E153" s="217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232"/>
      <c r="C154" s="214"/>
      <c r="D154" s="235"/>
      <c r="E154" s="217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232"/>
      <c r="C155" s="214"/>
      <c r="D155" s="235"/>
      <c r="E155" s="217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232"/>
      <c r="C156" s="214"/>
      <c r="D156" s="235"/>
      <c r="E156" s="217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232"/>
      <c r="C157" s="214"/>
      <c r="D157" s="235"/>
      <c r="E157" s="217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232"/>
      <c r="C158" s="214"/>
      <c r="D158" s="235"/>
      <c r="E158" s="217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232"/>
      <c r="C159" s="214"/>
      <c r="D159" s="235"/>
      <c r="E159" s="217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232"/>
      <c r="C160" s="214"/>
      <c r="D160" s="235"/>
      <c r="E160" s="217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232"/>
      <c r="C161" s="214"/>
      <c r="D161" s="235"/>
      <c r="E161" s="217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232"/>
      <c r="C162" s="214"/>
      <c r="D162" s="235"/>
      <c r="E162" s="217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232"/>
      <c r="C163" s="214"/>
      <c r="D163" s="235"/>
      <c r="E163" s="217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233"/>
      <c r="C164" s="229"/>
      <c r="D164" s="236"/>
      <c r="E164" s="220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231"/>
      <c r="C165" s="230" t="s">
        <v>27</v>
      </c>
      <c r="D165" s="234"/>
      <c r="E165" s="216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232"/>
      <c r="C166" s="214"/>
      <c r="D166" s="236"/>
      <c r="E166" s="220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232"/>
      <c r="C167" s="214"/>
      <c r="D167" s="234"/>
      <c r="E167" s="216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232"/>
      <c r="C168" s="214"/>
      <c r="D168" s="235"/>
      <c r="E168" s="217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232"/>
      <c r="C169" s="214"/>
      <c r="D169" s="236"/>
      <c r="E169" s="220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232"/>
      <c r="C170" s="214"/>
      <c r="D170" s="234"/>
      <c r="E170" s="216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232"/>
      <c r="C171" s="214"/>
      <c r="D171" s="235"/>
      <c r="E171" s="217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232"/>
      <c r="C172" s="214"/>
      <c r="D172" s="235"/>
      <c r="E172" s="217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232"/>
      <c r="C173" s="214"/>
      <c r="D173" s="236"/>
      <c r="E173" s="220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232"/>
      <c r="C174" s="214"/>
      <c r="D174" s="234"/>
      <c r="E174" s="216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232"/>
      <c r="C175" s="214"/>
      <c r="D175" s="235"/>
      <c r="E175" s="217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232"/>
      <c r="C176" s="214"/>
      <c r="D176" s="235"/>
      <c r="E176" s="217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232"/>
      <c r="C177" s="214"/>
      <c r="D177" s="235"/>
      <c r="E177" s="217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232"/>
      <c r="C178" s="214"/>
      <c r="D178" s="235"/>
      <c r="E178" s="217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233"/>
      <c r="C179" s="229"/>
      <c r="D179" s="236"/>
      <c r="E179" s="220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231"/>
      <c r="C180" s="230" t="s">
        <v>32</v>
      </c>
      <c r="D180" s="234"/>
      <c r="E180" s="216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232"/>
      <c r="C181" s="214"/>
      <c r="D181" s="235"/>
      <c r="E181" s="217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232"/>
      <c r="C182" s="214"/>
      <c r="D182" s="236"/>
      <c r="E182" s="220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232"/>
      <c r="C183" s="214"/>
      <c r="D183" s="234"/>
      <c r="E183" s="216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232"/>
      <c r="C184" s="214"/>
      <c r="D184" s="235"/>
      <c r="E184" s="217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232"/>
      <c r="C185" s="214"/>
      <c r="D185" s="235"/>
      <c r="E185" s="217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232"/>
      <c r="C186" s="214"/>
      <c r="D186" s="235"/>
      <c r="E186" s="217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232"/>
      <c r="C187" s="214"/>
      <c r="D187" s="236"/>
      <c r="E187" s="220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232"/>
      <c r="C188" s="214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232"/>
      <c r="C189" s="214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232"/>
      <c r="C190" s="214"/>
      <c r="D190" s="234"/>
      <c r="E190" s="216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232"/>
      <c r="C191" s="214"/>
      <c r="D191" s="236"/>
      <c r="E191" s="220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232"/>
      <c r="C192" s="214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232"/>
      <c r="C193" s="214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233"/>
      <c r="C194" s="214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231"/>
      <c r="C195" s="213" t="s">
        <v>41</v>
      </c>
      <c r="D195" s="234"/>
      <c r="E195" s="216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232"/>
      <c r="C196" s="214"/>
      <c r="D196" s="236"/>
      <c r="E196" s="220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232"/>
      <c r="C197" s="214"/>
      <c r="D197" s="234"/>
      <c r="E197" s="217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233"/>
      <c r="C198" s="215"/>
      <c r="D198" s="236"/>
      <c r="E198" s="220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AA200"/>
  <sheetViews>
    <sheetView workbookViewId="0">
      <selection activeCell="B6" sqref="B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411</v>
      </c>
      <c r="H3"/>
      <c r="I3"/>
      <c r="J3"/>
    </row>
    <row r="4" spans="2:27" ht="13.8" thickBot="1"/>
    <row r="5" spans="2:27" ht="18.600000000000001" thickBot="1">
      <c r="C5" s="182" t="s">
        <v>412</v>
      </c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4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85" t="s">
        <v>383</v>
      </c>
      <c r="I7" s="186"/>
      <c r="J7" s="186"/>
      <c r="K7" s="186"/>
      <c r="L7" s="185" t="s">
        <v>384</v>
      </c>
      <c r="M7" s="186"/>
      <c r="N7" s="186"/>
      <c r="O7" s="186"/>
      <c r="P7" s="185" t="s">
        <v>385</v>
      </c>
      <c r="Q7" s="186"/>
      <c r="R7" s="186"/>
      <c r="S7" s="186"/>
      <c r="T7" s="185" t="s">
        <v>386</v>
      </c>
      <c r="U7" s="186"/>
      <c r="V7" s="186"/>
      <c r="W7" s="186"/>
      <c r="X7" s="185" t="s">
        <v>387</v>
      </c>
      <c r="Y7" s="186"/>
      <c r="Z7" s="186"/>
      <c r="AA7" s="187"/>
    </row>
    <row r="8" spans="2:27" ht="19.5" customHeight="1" thickBot="1">
      <c r="C8" s="197" t="s">
        <v>388</v>
      </c>
      <c r="D8" s="198"/>
      <c r="E8" s="199"/>
      <c r="F8" s="200"/>
      <c r="G8" s="201"/>
      <c r="H8" s="188" t="s">
        <v>419</v>
      </c>
      <c r="I8" s="189"/>
      <c r="J8" s="189"/>
      <c r="K8" s="190"/>
      <c r="L8" s="188" t="s">
        <v>419</v>
      </c>
      <c r="M8" s="189"/>
      <c r="N8" s="189"/>
      <c r="O8" s="190"/>
      <c r="P8" s="188" t="s">
        <v>419</v>
      </c>
      <c r="Q8" s="189"/>
      <c r="R8" s="189"/>
      <c r="S8" s="190"/>
      <c r="T8" s="188" t="s">
        <v>419</v>
      </c>
      <c r="U8" s="189"/>
      <c r="V8" s="189"/>
      <c r="W8" s="190"/>
      <c r="X8" s="188" t="s">
        <v>419</v>
      </c>
      <c r="Y8" s="189"/>
      <c r="Z8" s="189"/>
      <c r="AA8" s="190"/>
    </row>
    <row r="9" spans="2:27" ht="19.5" customHeight="1">
      <c r="C9" s="202"/>
      <c r="D9" s="203"/>
      <c r="E9" s="204"/>
      <c r="F9" s="205"/>
      <c r="G9" s="206"/>
      <c r="H9" s="191" t="s">
        <v>389</v>
      </c>
      <c r="I9" s="193" t="s">
        <v>390</v>
      </c>
      <c r="J9" s="193" t="s">
        <v>391</v>
      </c>
      <c r="K9" s="195" t="s">
        <v>51</v>
      </c>
      <c r="L9" s="191" t="s">
        <v>389</v>
      </c>
      <c r="M9" s="193" t="s">
        <v>390</v>
      </c>
      <c r="N9" s="193" t="s">
        <v>391</v>
      </c>
      <c r="O9" s="195" t="s">
        <v>51</v>
      </c>
      <c r="P9" s="191" t="s">
        <v>389</v>
      </c>
      <c r="Q9" s="193" t="s">
        <v>390</v>
      </c>
      <c r="R9" s="193" t="s">
        <v>391</v>
      </c>
      <c r="S9" s="195" t="s">
        <v>51</v>
      </c>
      <c r="T9" s="191" t="s">
        <v>389</v>
      </c>
      <c r="U9" s="193" t="s">
        <v>390</v>
      </c>
      <c r="V9" s="193" t="s">
        <v>391</v>
      </c>
      <c r="W9" s="195" t="s">
        <v>51</v>
      </c>
      <c r="X9" s="191" t="s">
        <v>389</v>
      </c>
      <c r="Y9" s="193" t="s">
        <v>390</v>
      </c>
      <c r="Z9" s="193" t="s">
        <v>391</v>
      </c>
      <c r="AA9" s="195" t="s">
        <v>51</v>
      </c>
    </row>
    <row r="10" spans="2:27" ht="19.5" customHeight="1" thickBot="1">
      <c r="C10" s="202"/>
      <c r="D10" s="203"/>
      <c r="E10" s="204"/>
      <c r="F10" s="205"/>
      <c r="G10" s="206"/>
      <c r="H10" s="192"/>
      <c r="I10" s="194"/>
      <c r="J10" s="194"/>
      <c r="K10" s="196"/>
      <c r="L10" s="192"/>
      <c r="M10" s="194"/>
      <c r="N10" s="194"/>
      <c r="O10" s="196"/>
      <c r="P10" s="192"/>
      <c r="Q10" s="194"/>
      <c r="R10" s="194"/>
      <c r="S10" s="196"/>
      <c r="T10" s="192"/>
      <c r="U10" s="194"/>
      <c r="V10" s="194"/>
      <c r="W10" s="196"/>
      <c r="X10" s="192"/>
      <c r="Y10" s="194"/>
      <c r="Z10" s="194"/>
      <c r="AA10" s="196"/>
    </row>
    <row r="11" spans="2:27" ht="19.5" customHeight="1" thickBot="1">
      <c r="C11" s="207"/>
      <c r="D11" s="208"/>
      <c r="E11" s="209"/>
      <c r="F11" s="210"/>
      <c r="G11" s="211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19.5" customHeight="1" thickBot="1">
      <c r="C12" s="224" t="s">
        <v>392</v>
      </c>
      <c r="D12" s="225"/>
      <c r="E12" s="226"/>
      <c r="F12" s="227"/>
      <c r="G12" s="228"/>
      <c r="H12" s="221" t="s">
        <v>393</v>
      </c>
      <c r="I12" s="193" t="s">
        <v>394</v>
      </c>
      <c r="J12" s="193" t="s">
        <v>395</v>
      </c>
      <c r="K12" s="195" t="s">
        <v>396</v>
      </c>
      <c r="L12" s="221" t="s">
        <v>393</v>
      </c>
      <c r="M12" s="193" t="s">
        <v>394</v>
      </c>
      <c r="N12" s="193" t="s">
        <v>395</v>
      </c>
      <c r="O12" s="195" t="s">
        <v>396</v>
      </c>
      <c r="P12" s="221" t="s">
        <v>393</v>
      </c>
      <c r="Q12" s="193" t="s">
        <v>394</v>
      </c>
      <c r="R12" s="193" t="s">
        <v>395</v>
      </c>
      <c r="S12" s="195" t="s">
        <v>396</v>
      </c>
      <c r="T12" s="221" t="s">
        <v>393</v>
      </c>
      <c r="U12" s="193" t="s">
        <v>394</v>
      </c>
      <c r="V12" s="193" t="s">
        <v>395</v>
      </c>
      <c r="W12" s="195" t="s">
        <v>396</v>
      </c>
      <c r="X12" s="221" t="s">
        <v>393</v>
      </c>
      <c r="Y12" s="193" t="s">
        <v>394</v>
      </c>
      <c r="Z12" s="193" t="s">
        <v>395</v>
      </c>
      <c r="AA12" s="195" t="s">
        <v>396</v>
      </c>
    </row>
    <row r="13" spans="2:27" ht="19.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223"/>
      <c r="I13" s="194"/>
      <c r="J13" s="194"/>
      <c r="K13" s="196"/>
      <c r="L13" s="223"/>
      <c r="M13" s="194"/>
      <c r="N13" s="194"/>
      <c r="O13" s="196"/>
      <c r="P13" s="223"/>
      <c r="Q13" s="194"/>
      <c r="R13" s="194"/>
      <c r="S13" s="196"/>
      <c r="T13" s="223"/>
      <c r="U13" s="194"/>
      <c r="V13" s="194"/>
      <c r="W13" s="196"/>
      <c r="X13" s="222"/>
      <c r="Y13" s="194"/>
      <c r="Z13" s="194"/>
      <c r="AA13" s="196"/>
    </row>
    <row r="14" spans="2:27">
      <c r="B14" s="231"/>
      <c r="C14" s="213" t="s">
        <v>7</v>
      </c>
      <c r="D14" s="234"/>
      <c r="E14" s="216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232"/>
      <c r="C15" s="214"/>
      <c r="D15" s="235"/>
      <c r="E15" s="217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232"/>
      <c r="C16" s="214"/>
      <c r="D16" s="235"/>
      <c r="E16" s="217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232"/>
      <c r="C17" s="214"/>
      <c r="D17" s="235"/>
      <c r="E17" s="217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232"/>
      <c r="C18" s="214"/>
      <c r="D18" s="236"/>
      <c r="E18" s="218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232"/>
      <c r="C19" s="214"/>
      <c r="D19" s="234"/>
      <c r="E19" s="219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232"/>
      <c r="C20" s="214"/>
      <c r="D20" s="235"/>
      <c r="E20" s="217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233"/>
      <c r="C21" s="215"/>
      <c r="D21" s="236"/>
      <c r="E21" s="220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231"/>
      <c r="C22" s="214" t="s">
        <v>11</v>
      </c>
      <c r="D22" s="234"/>
      <c r="E22" s="216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232"/>
      <c r="C23" s="214"/>
      <c r="D23" s="235"/>
      <c r="E23" s="217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232"/>
      <c r="C24" s="214"/>
      <c r="D24" s="235"/>
      <c r="E24" s="217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232"/>
      <c r="C25" s="214"/>
      <c r="D25" s="236"/>
      <c r="E25" s="220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232"/>
      <c r="C26" s="214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232"/>
      <c r="C27" s="214"/>
      <c r="D27" s="234"/>
      <c r="E27" s="216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232"/>
      <c r="C28" s="214"/>
      <c r="D28" s="235"/>
      <c r="E28" s="217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232"/>
      <c r="C29" s="214"/>
      <c r="D29" s="235"/>
      <c r="E29" s="217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232"/>
      <c r="C30" s="214"/>
      <c r="D30" s="236"/>
      <c r="E30" s="220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232"/>
      <c r="C31" s="214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232"/>
      <c r="C32" s="214"/>
      <c r="D32" s="234"/>
      <c r="E32" s="216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232"/>
      <c r="C33" s="214"/>
      <c r="D33" s="235"/>
      <c r="E33" s="217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232"/>
      <c r="C34" s="214"/>
      <c r="D34" s="235"/>
      <c r="E34" s="217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232"/>
      <c r="C35" s="214"/>
      <c r="D35" s="235"/>
      <c r="E35" s="217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232"/>
      <c r="C36" s="214"/>
      <c r="D36" s="235"/>
      <c r="E36" s="217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232"/>
      <c r="C37" s="214"/>
      <c r="D37" s="235"/>
      <c r="E37" s="217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232"/>
      <c r="C38" s="214"/>
      <c r="D38" s="235"/>
      <c r="E38" s="217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232"/>
      <c r="C39" s="214"/>
      <c r="D39" s="235"/>
      <c r="E39" s="217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232"/>
      <c r="C40" s="214"/>
      <c r="D40" s="235"/>
      <c r="E40" s="217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232"/>
      <c r="C41" s="214"/>
      <c r="D41" s="235"/>
      <c r="E41" s="217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232"/>
      <c r="C42" s="214"/>
      <c r="D42" s="235"/>
      <c r="E42" s="217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232"/>
      <c r="C43" s="214"/>
      <c r="D43" s="235"/>
      <c r="E43" s="217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232"/>
      <c r="C44" s="214"/>
      <c r="D44" s="235"/>
      <c r="E44" s="217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232"/>
      <c r="C45" s="214"/>
      <c r="D45" s="235"/>
      <c r="E45" s="217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232"/>
      <c r="C46" s="214"/>
      <c r="D46" s="235"/>
      <c r="E46" s="217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232"/>
      <c r="C47" s="214"/>
      <c r="D47" s="235"/>
      <c r="E47" s="217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232"/>
      <c r="C48" s="214"/>
      <c r="D48" s="235"/>
      <c r="E48" s="217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232"/>
      <c r="C49" s="214"/>
      <c r="D49" s="235"/>
      <c r="E49" s="217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232"/>
      <c r="C50" s="214"/>
      <c r="D50" s="235"/>
      <c r="E50" s="217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232"/>
      <c r="C51" s="214"/>
      <c r="D51" s="235"/>
      <c r="E51" s="217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232"/>
      <c r="C52" s="214"/>
      <c r="D52" s="235"/>
      <c r="E52" s="217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232"/>
      <c r="C53" s="214"/>
      <c r="D53" s="235"/>
      <c r="E53" s="217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232"/>
      <c r="C54" s="214"/>
      <c r="D54" s="235"/>
      <c r="E54" s="217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232"/>
      <c r="C55" s="214"/>
      <c r="D55" s="235"/>
      <c r="E55" s="217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232"/>
      <c r="C56" s="214"/>
      <c r="D56" s="235"/>
      <c r="E56" s="217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232"/>
      <c r="C57" s="214"/>
      <c r="D57" s="235"/>
      <c r="E57" s="217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232"/>
      <c r="C58" s="214"/>
      <c r="D58" s="235"/>
      <c r="E58" s="217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232"/>
      <c r="C59" s="214"/>
      <c r="D59" s="235"/>
      <c r="E59" s="217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232"/>
      <c r="C60" s="214"/>
      <c r="D60" s="235"/>
      <c r="E60" s="217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232"/>
      <c r="C61" s="214"/>
      <c r="D61" s="235"/>
      <c r="E61" s="217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232"/>
      <c r="C62" s="214"/>
      <c r="D62" s="235"/>
      <c r="E62" s="217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232"/>
      <c r="C63" s="214"/>
      <c r="D63" s="235"/>
      <c r="E63" s="217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232"/>
      <c r="C64" s="214"/>
      <c r="D64" s="235"/>
      <c r="E64" s="217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232"/>
      <c r="C65" s="214"/>
      <c r="D65" s="235"/>
      <c r="E65" s="217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232"/>
      <c r="C66" s="214"/>
      <c r="D66" s="235"/>
      <c r="E66" s="217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232"/>
      <c r="C67" s="214"/>
      <c r="D67" s="235"/>
      <c r="E67" s="217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232"/>
      <c r="C68" s="214"/>
      <c r="D68" s="235"/>
      <c r="E68" s="217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232"/>
      <c r="C69" s="214"/>
      <c r="D69" s="235"/>
      <c r="E69" s="217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232"/>
      <c r="C70" s="214"/>
      <c r="D70" s="235"/>
      <c r="E70" s="217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232"/>
      <c r="C71" s="214"/>
      <c r="D71" s="235"/>
      <c r="E71" s="217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232"/>
      <c r="C72" s="214"/>
      <c r="D72" s="235"/>
      <c r="E72" s="217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232"/>
      <c r="C73" s="214"/>
      <c r="D73" s="235"/>
      <c r="E73" s="217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232"/>
      <c r="C74" s="214"/>
      <c r="D74" s="235"/>
      <c r="E74" s="217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232"/>
      <c r="C75" s="214"/>
      <c r="D75" s="235"/>
      <c r="E75" s="217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232"/>
      <c r="C76" s="214"/>
      <c r="D76" s="235"/>
      <c r="E76" s="217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232"/>
      <c r="C77" s="214"/>
      <c r="D77" s="235"/>
      <c r="E77" s="217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232"/>
      <c r="C78" s="214"/>
      <c r="D78" s="235"/>
      <c r="E78" s="217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232"/>
      <c r="C79" s="214"/>
      <c r="D79" s="235"/>
      <c r="E79" s="217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232"/>
      <c r="C80" s="214"/>
      <c r="D80" s="235"/>
      <c r="E80" s="217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232"/>
      <c r="C81" s="214"/>
      <c r="D81" s="235"/>
      <c r="E81" s="217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232"/>
      <c r="C82" s="214"/>
      <c r="D82" s="235"/>
      <c r="E82" s="217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232"/>
      <c r="C83" s="214"/>
      <c r="D83" s="235"/>
      <c r="E83" s="217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232"/>
      <c r="C84" s="214"/>
      <c r="D84" s="235"/>
      <c r="E84" s="217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232"/>
      <c r="C85" s="214"/>
      <c r="D85" s="235"/>
      <c r="E85" s="217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232"/>
      <c r="C86" s="214"/>
      <c r="D86" s="235"/>
      <c r="E86" s="217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232"/>
      <c r="C87" s="214"/>
      <c r="D87" s="235"/>
      <c r="E87" s="217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232"/>
      <c r="C88" s="214"/>
      <c r="D88" s="235"/>
      <c r="E88" s="217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232"/>
      <c r="C89" s="214"/>
      <c r="D89" s="235"/>
      <c r="E89" s="217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232"/>
      <c r="C90" s="214"/>
      <c r="D90" s="235"/>
      <c r="E90" s="217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232"/>
      <c r="C91" s="214"/>
      <c r="D91" s="235"/>
      <c r="E91" s="217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232"/>
      <c r="C92" s="214"/>
      <c r="D92" s="235"/>
      <c r="E92" s="217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232"/>
      <c r="C93" s="214"/>
      <c r="D93" s="235"/>
      <c r="E93" s="217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232"/>
      <c r="C94" s="214"/>
      <c r="D94" s="235"/>
      <c r="E94" s="217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232"/>
      <c r="C95" s="214"/>
      <c r="D95" s="235"/>
      <c r="E95" s="217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232"/>
      <c r="C96" s="214"/>
      <c r="D96" s="235"/>
      <c r="E96" s="217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232"/>
      <c r="C97" s="214"/>
      <c r="D97" s="235"/>
      <c r="E97" s="217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232"/>
      <c r="C98" s="214"/>
      <c r="D98" s="235"/>
      <c r="E98" s="217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232"/>
      <c r="C99" s="214"/>
      <c r="D99" s="235"/>
      <c r="E99" s="217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232"/>
      <c r="C100" s="214"/>
      <c r="D100" s="235"/>
      <c r="E100" s="217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232"/>
      <c r="C101" s="214"/>
      <c r="D101" s="235"/>
      <c r="E101" s="217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232"/>
      <c r="C102" s="214"/>
      <c r="D102" s="235"/>
      <c r="E102" s="217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232"/>
      <c r="C103" s="214"/>
      <c r="D103" s="235"/>
      <c r="E103" s="217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232"/>
      <c r="C104" s="214"/>
      <c r="D104" s="235"/>
      <c r="E104" s="217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232"/>
      <c r="C105" s="214"/>
      <c r="D105" s="235"/>
      <c r="E105" s="217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232"/>
      <c r="C106" s="214"/>
      <c r="D106" s="235"/>
      <c r="E106" s="217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232"/>
      <c r="C107" s="214"/>
      <c r="D107" s="235"/>
      <c r="E107" s="217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232"/>
      <c r="C108" s="214"/>
      <c r="D108" s="235"/>
      <c r="E108" s="217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232"/>
      <c r="C109" s="214"/>
      <c r="D109" s="235"/>
      <c r="E109" s="217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233"/>
      <c r="C110" s="229"/>
      <c r="D110" s="236"/>
      <c r="E110" s="220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231"/>
      <c r="C111" s="230" t="s">
        <v>17</v>
      </c>
      <c r="D111" s="234"/>
      <c r="E111" s="216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232"/>
      <c r="C112" s="214"/>
      <c r="D112" s="235"/>
      <c r="E112" s="217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232"/>
      <c r="C113" s="214"/>
      <c r="D113" s="236"/>
      <c r="E113" s="220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232"/>
      <c r="C114" s="214"/>
      <c r="D114" s="234"/>
      <c r="E114" s="216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232"/>
      <c r="C115" s="214"/>
      <c r="D115" s="236"/>
      <c r="E115" s="220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232"/>
      <c r="C116" s="214"/>
      <c r="D116" s="234"/>
      <c r="E116" s="216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232"/>
      <c r="C117" s="214"/>
      <c r="D117" s="236"/>
      <c r="E117" s="220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232"/>
      <c r="C118" s="214"/>
      <c r="D118" s="234"/>
      <c r="E118" s="217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232"/>
      <c r="C119" s="214"/>
      <c r="D119" s="236"/>
      <c r="E119" s="220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232"/>
      <c r="C120" s="214"/>
      <c r="D120" s="234"/>
      <c r="E120" s="216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232"/>
      <c r="C121" s="214"/>
      <c r="D121" s="236"/>
      <c r="E121" s="220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232"/>
      <c r="C122" s="214"/>
      <c r="D122" s="234"/>
      <c r="E122" s="216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232"/>
      <c r="C123" s="214"/>
      <c r="D123" s="235"/>
      <c r="E123" s="217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232"/>
      <c r="C124" s="214"/>
      <c r="D124" s="235"/>
      <c r="E124" s="217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232"/>
      <c r="C125" s="214"/>
      <c r="D125" s="236"/>
      <c r="E125" s="220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232"/>
      <c r="C126" s="214"/>
      <c r="D126" s="234"/>
      <c r="E126" s="217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233"/>
      <c r="C127" s="229"/>
      <c r="D127" s="235"/>
      <c r="E127" s="217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231"/>
      <c r="C128" s="230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232"/>
      <c r="C129" s="214"/>
      <c r="D129" s="234"/>
      <c r="E129" s="216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232"/>
      <c r="C130" s="214"/>
      <c r="D130" s="235"/>
      <c r="E130" s="217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232"/>
      <c r="C131" s="214"/>
      <c r="D131" s="235"/>
      <c r="E131" s="217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232"/>
      <c r="C132" s="214"/>
      <c r="D132" s="235"/>
      <c r="E132" s="217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232"/>
      <c r="C133" s="214"/>
      <c r="D133" s="235"/>
      <c r="E133" s="217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232"/>
      <c r="C134" s="214"/>
      <c r="D134" s="235"/>
      <c r="E134" s="217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232"/>
      <c r="C135" s="214"/>
      <c r="D135" s="235"/>
      <c r="E135" s="217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232"/>
      <c r="C136" s="214"/>
      <c r="D136" s="235"/>
      <c r="E136" s="217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232"/>
      <c r="C137" s="214"/>
      <c r="D137" s="235"/>
      <c r="E137" s="217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232"/>
      <c r="C138" s="214"/>
      <c r="D138" s="235"/>
      <c r="E138" s="217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232"/>
      <c r="C139" s="214"/>
      <c r="D139" s="235"/>
      <c r="E139" s="217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232"/>
      <c r="C140" s="214"/>
      <c r="D140" s="235"/>
      <c r="E140" s="217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232"/>
      <c r="C141" s="214"/>
      <c r="D141" s="235"/>
      <c r="E141" s="217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232"/>
      <c r="C142" s="214"/>
      <c r="D142" s="235"/>
      <c r="E142" s="217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232"/>
      <c r="C143" s="214"/>
      <c r="D143" s="235"/>
      <c r="E143" s="217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232"/>
      <c r="C144" s="214"/>
      <c r="D144" s="235"/>
      <c r="E144" s="217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232"/>
      <c r="C145" s="214"/>
      <c r="D145" s="235"/>
      <c r="E145" s="217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232"/>
      <c r="C146" s="214"/>
      <c r="D146" s="235"/>
      <c r="E146" s="217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232"/>
      <c r="C147" s="214"/>
      <c r="D147" s="235"/>
      <c r="E147" s="217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232"/>
      <c r="C148" s="214"/>
      <c r="D148" s="235"/>
      <c r="E148" s="217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232"/>
      <c r="C149" s="214"/>
      <c r="D149" s="235"/>
      <c r="E149" s="217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232"/>
      <c r="C150" s="214"/>
      <c r="D150" s="235"/>
      <c r="E150" s="217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232"/>
      <c r="C151" s="214"/>
      <c r="D151" s="235"/>
      <c r="E151" s="217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232"/>
      <c r="C152" s="214"/>
      <c r="D152" s="235"/>
      <c r="E152" s="217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232"/>
      <c r="C153" s="214"/>
      <c r="D153" s="235"/>
      <c r="E153" s="217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232"/>
      <c r="C154" s="214"/>
      <c r="D154" s="235"/>
      <c r="E154" s="217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232"/>
      <c r="C155" s="214"/>
      <c r="D155" s="235"/>
      <c r="E155" s="217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232"/>
      <c r="C156" s="214"/>
      <c r="D156" s="235"/>
      <c r="E156" s="217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232"/>
      <c r="C157" s="214"/>
      <c r="D157" s="235"/>
      <c r="E157" s="217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232"/>
      <c r="C158" s="214"/>
      <c r="D158" s="235"/>
      <c r="E158" s="217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232"/>
      <c r="C159" s="214"/>
      <c r="D159" s="235"/>
      <c r="E159" s="217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232"/>
      <c r="C160" s="214"/>
      <c r="D160" s="235"/>
      <c r="E160" s="217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232"/>
      <c r="C161" s="214"/>
      <c r="D161" s="235"/>
      <c r="E161" s="217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232"/>
      <c r="C162" s="214"/>
      <c r="D162" s="235"/>
      <c r="E162" s="217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232"/>
      <c r="C163" s="214"/>
      <c r="D163" s="235"/>
      <c r="E163" s="217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233"/>
      <c r="C164" s="229"/>
      <c r="D164" s="236"/>
      <c r="E164" s="220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231"/>
      <c r="C165" s="230" t="s">
        <v>27</v>
      </c>
      <c r="D165" s="234"/>
      <c r="E165" s="216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232"/>
      <c r="C166" s="214"/>
      <c r="D166" s="236"/>
      <c r="E166" s="220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232"/>
      <c r="C167" s="214"/>
      <c r="D167" s="234"/>
      <c r="E167" s="216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232"/>
      <c r="C168" s="214"/>
      <c r="D168" s="235"/>
      <c r="E168" s="217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232"/>
      <c r="C169" s="214"/>
      <c r="D169" s="236"/>
      <c r="E169" s="220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232"/>
      <c r="C170" s="214"/>
      <c r="D170" s="234"/>
      <c r="E170" s="216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232"/>
      <c r="C171" s="214"/>
      <c r="D171" s="235"/>
      <c r="E171" s="217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232"/>
      <c r="C172" s="214"/>
      <c r="D172" s="235"/>
      <c r="E172" s="217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232"/>
      <c r="C173" s="214"/>
      <c r="D173" s="236"/>
      <c r="E173" s="220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232"/>
      <c r="C174" s="214"/>
      <c r="D174" s="234"/>
      <c r="E174" s="216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232"/>
      <c r="C175" s="214"/>
      <c r="D175" s="235"/>
      <c r="E175" s="217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232"/>
      <c r="C176" s="214"/>
      <c r="D176" s="235"/>
      <c r="E176" s="217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232"/>
      <c r="C177" s="214"/>
      <c r="D177" s="235"/>
      <c r="E177" s="217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232"/>
      <c r="C178" s="214"/>
      <c r="D178" s="235"/>
      <c r="E178" s="217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233"/>
      <c r="C179" s="229"/>
      <c r="D179" s="236"/>
      <c r="E179" s="220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231"/>
      <c r="C180" s="230" t="s">
        <v>32</v>
      </c>
      <c r="D180" s="234"/>
      <c r="E180" s="216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232"/>
      <c r="C181" s="214"/>
      <c r="D181" s="235"/>
      <c r="E181" s="217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232"/>
      <c r="C182" s="214"/>
      <c r="D182" s="236"/>
      <c r="E182" s="220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232"/>
      <c r="C183" s="214"/>
      <c r="D183" s="234"/>
      <c r="E183" s="216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232"/>
      <c r="C184" s="214"/>
      <c r="D184" s="235"/>
      <c r="E184" s="217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232"/>
      <c r="C185" s="214"/>
      <c r="D185" s="235"/>
      <c r="E185" s="217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232"/>
      <c r="C186" s="214"/>
      <c r="D186" s="235"/>
      <c r="E186" s="217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232"/>
      <c r="C187" s="214"/>
      <c r="D187" s="236"/>
      <c r="E187" s="220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232"/>
      <c r="C188" s="214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232"/>
      <c r="C189" s="214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232"/>
      <c r="C190" s="214"/>
      <c r="D190" s="234"/>
      <c r="E190" s="216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232"/>
      <c r="C191" s="214"/>
      <c r="D191" s="236"/>
      <c r="E191" s="220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232"/>
      <c r="C192" s="214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232"/>
      <c r="C193" s="214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233"/>
      <c r="C194" s="214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231"/>
      <c r="C195" s="213" t="s">
        <v>41</v>
      </c>
      <c r="D195" s="234"/>
      <c r="E195" s="216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232"/>
      <c r="C196" s="214"/>
      <c r="D196" s="236"/>
      <c r="E196" s="220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232"/>
      <c r="C197" s="214"/>
      <c r="D197" s="234"/>
      <c r="E197" s="217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233"/>
      <c r="C198" s="215"/>
      <c r="D198" s="236"/>
      <c r="E198" s="220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AA200"/>
  <sheetViews>
    <sheetView view="pageLayout" topLeftCell="F3" workbookViewId="0">
      <selection activeCell="J23" sqref="J2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413</v>
      </c>
      <c r="H3"/>
      <c r="I3"/>
      <c r="J3"/>
    </row>
    <row r="4" spans="2:27" ht="13.8" thickBot="1"/>
    <row r="5" spans="2:27" ht="18.600000000000001" thickBot="1">
      <c r="C5" s="182" t="s">
        <v>412</v>
      </c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4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85" t="s">
        <v>383</v>
      </c>
      <c r="I7" s="186"/>
      <c r="J7" s="186"/>
      <c r="K7" s="186"/>
      <c r="L7" s="185" t="s">
        <v>384</v>
      </c>
      <c r="M7" s="186"/>
      <c r="N7" s="186"/>
      <c r="O7" s="186"/>
      <c r="P7" s="185" t="s">
        <v>385</v>
      </c>
      <c r="Q7" s="186"/>
      <c r="R7" s="186"/>
      <c r="S7" s="186"/>
      <c r="T7" s="185" t="s">
        <v>386</v>
      </c>
      <c r="U7" s="186"/>
      <c r="V7" s="186"/>
      <c r="W7" s="186"/>
      <c r="X7" s="185" t="s">
        <v>387</v>
      </c>
      <c r="Y7" s="186"/>
      <c r="Z7" s="186"/>
      <c r="AA7" s="187"/>
    </row>
    <row r="8" spans="2:27" ht="20.25" customHeight="1" thickBot="1">
      <c r="C8" s="197" t="s">
        <v>414</v>
      </c>
      <c r="D8" s="198"/>
      <c r="E8" s="199"/>
      <c r="F8" s="200"/>
      <c r="G8" s="201"/>
      <c r="H8" s="188" t="s">
        <v>419</v>
      </c>
      <c r="I8" s="189"/>
      <c r="J8" s="189"/>
      <c r="K8" s="190"/>
      <c r="L8" s="188" t="s">
        <v>419</v>
      </c>
      <c r="M8" s="189"/>
      <c r="N8" s="189"/>
      <c r="O8" s="190"/>
      <c r="P8" s="188" t="s">
        <v>419</v>
      </c>
      <c r="Q8" s="189"/>
      <c r="R8" s="189"/>
      <c r="S8" s="190"/>
      <c r="T8" s="188" t="s">
        <v>419</v>
      </c>
      <c r="U8" s="189"/>
      <c r="V8" s="189"/>
      <c r="W8" s="190"/>
      <c r="X8" s="188" t="s">
        <v>419</v>
      </c>
      <c r="Y8" s="189"/>
      <c r="Z8" s="189"/>
      <c r="AA8" s="190"/>
    </row>
    <row r="9" spans="2:27" ht="20.25" customHeight="1">
      <c r="C9" s="202"/>
      <c r="D9" s="203"/>
      <c r="E9" s="204"/>
      <c r="F9" s="205"/>
      <c r="G9" s="206"/>
      <c r="H9" s="191" t="s">
        <v>389</v>
      </c>
      <c r="I9" s="193" t="s">
        <v>390</v>
      </c>
      <c r="J9" s="193" t="s">
        <v>391</v>
      </c>
      <c r="K9" s="195" t="s">
        <v>51</v>
      </c>
      <c r="L9" s="191" t="s">
        <v>389</v>
      </c>
      <c r="M9" s="193" t="s">
        <v>390</v>
      </c>
      <c r="N9" s="193" t="s">
        <v>391</v>
      </c>
      <c r="O9" s="195" t="s">
        <v>51</v>
      </c>
      <c r="P9" s="191" t="s">
        <v>389</v>
      </c>
      <c r="Q9" s="193" t="s">
        <v>390</v>
      </c>
      <c r="R9" s="193" t="s">
        <v>391</v>
      </c>
      <c r="S9" s="195" t="s">
        <v>51</v>
      </c>
      <c r="T9" s="191" t="s">
        <v>389</v>
      </c>
      <c r="U9" s="193" t="s">
        <v>390</v>
      </c>
      <c r="V9" s="193" t="s">
        <v>391</v>
      </c>
      <c r="W9" s="195" t="s">
        <v>51</v>
      </c>
      <c r="X9" s="191" t="s">
        <v>389</v>
      </c>
      <c r="Y9" s="193" t="s">
        <v>390</v>
      </c>
      <c r="Z9" s="193" t="s">
        <v>391</v>
      </c>
      <c r="AA9" s="195" t="s">
        <v>51</v>
      </c>
    </row>
    <row r="10" spans="2:27" ht="20.25" customHeight="1" thickBot="1">
      <c r="C10" s="202"/>
      <c r="D10" s="203"/>
      <c r="E10" s="204"/>
      <c r="F10" s="205"/>
      <c r="G10" s="206"/>
      <c r="H10" s="192"/>
      <c r="I10" s="194"/>
      <c r="J10" s="194"/>
      <c r="K10" s="196"/>
      <c r="L10" s="192"/>
      <c r="M10" s="194"/>
      <c r="N10" s="194"/>
      <c r="O10" s="196"/>
      <c r="P10" s="192"/>
      <c r="Q10" s="194"/>
      <c r="R10" s="194"/>
      <c r="S10" s="196"/>
      <c r="T10" s="192"/>
      <c r="U10" s="194"/>
      <c r="V10" s="194"/>
      <c r="W10" s="196"/>
      <c r="X10" s="192"/>
      <c r="Y10" s="194"/>
      <c r="Z10" s="194"/>
      <c r="AA10" s="196"/>
    </row>
    <row r="11" spans="2:27" ht="20.25" customHeight="1" thickBot="1">
      <c r="C11" s="207"/>
      <c r="D11" s="208"/>
      <c r="E11" s="209"/>
      <c r="F11" s="210"/>
      <c r="G11" s="211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20.25" customHeight="1" thickBot="1">
      <c r="C12" s="224" t="s">
        <v>415</v>
      </c>
      <c r="D12" s="225"/>
      <c r="E12" s="226"/>
      <c r="F12" s="227"/>
      <c r="G12" s="228"/>
      <c r="H12" s="221" t="s">
        <v>393</v>
      </c>
      <c r="I12" s="193" t="s">
        <v>394</v>
      </c>
      <c r="J12" s="193" t="s">
        <v>395</v>
      </c>
      <c r="K12" s="195" t="s">
        <v>396</v>
      </c>
      <c r="L12" s="221" t="s">
        <v>393</v>
      </c>
      <c r="M12" s="193" t="s">
        <v>394</v>
      </c>
      <c r="N12" s="193" t="s">
        <v>395</v>
      </c>
      <c r="O12" s="195" t="s">
        <v>396</v>
      </c>
      <c r="P12" s="221" t="s">
        <v>393</v>
      </c>
      <c r="Q12" s="193" t="s">
        <v>394</v>
      </c>
      <c r="R12" s="193" t="s">
        <v>395</v>
      </c>
      <c r="S12" s="195" t="s">
        <v>396</v>
      </c>
      <c r="T12" s="221" t="s">
        <v>393</v>
      </c>
      <c r="U12" s="193" t="s">
        <v>394</v>
      </c>
      <c r="V12" s="193" t="s">
        <v>395</v>
      </c>
      <c r="W12" s="195" t="s">
        <v>396</v>
      </c>
      <c r="X12" s="221" t="s">
        <v>393</v>
      </c>
      <c r="Y12" s="193" t="s">
        <v>394</v>
      </c>
      <c r="Z12" s="193" t="s">
        <v>395</v>
      </c>
      <c r="AA12" s="195" t="s">
        <v>396</v>
      </c>
    </row>
    <row r="13" spans="2:27" ht="20.2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223"/>
      <c r="I13" s="194"/>
      <c r="J13" s="194"/>
      <c r="K13" s="196"/>
      <c r="L13" s="223"/>
      <c r="M13" s="194"/>
      <c r="N13" s="194"/>
      <c r="O13" s="196"/>
      <c r="P13" s="223"/>
      <c r="Q13" s="194"/>
      <c r="R13" s="194"/>
      <c r="S13" s="196"/>
      <c r="T13" s="223"/>
      <c r="U13" s="194"/>
      <c r="V13" s="194"/>
      <c r="W13" s="196"/>
      <c r="X13" s="222"/>
      <c r="Y13" s="194"/>
      <c r="Z13" s="194"/>
      <c r="AA13" s="196"/>
    </row>
    <row r="14" spans="2:27">
      <c r="B14" s="231"/>
      <c r="C14" s="213" t="s">
        <v>7</v>
      </c>
      <c r="D14" s="234"/>
      <c r="E14" s="216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232"/>
      <c r="C15" s="214"/>
      <c r="D15" s="235"/>
      <c r="E15" s="217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232"/>
      <c r="C16" s="214"/>
      <c r="D16" s="235"/>
      <c r="E16" s="217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232"/>
      <c r="C17" s="214"/>
      <c r="D17" s="235"/>
      <c r="E17" s="217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232"/>
      <c r="C18" s="214"/>
      <c r="D18" s="236"/>
      <c r="E18" s="218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232"/>
      <c r="C19" s="214"/>
      <c r="D19" s="234"/>
      <c r="E19" s="219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232"/>
      <c r="C20" s="214"/>
      <c r="D20" s="235"/>
      <c r="E20" s="217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233"/>
      <c r="C21" s="215"/>
      <c r="D21" s="236"/>
      <c r="E21" s="220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231"/>
      <c r="C22" s="214" t="s">
        <v>11</v>
      </c>
      <c r="D22" s="234"/>
      <c r="E22" s="216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232"/>
      <c r="C23" s="214"/>
      <c r="D23" s="235"/>
      <c r="E23" s="217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232"/>
      <c r="C24" s="214"/>
      <c r="D24" s="235"/>
      <c r="E24" s="217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232"/>
      <c r="C25" s="214"/>
      <c r="D25" s="236"/>
      <c r="E25" s="220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232"/>
      <c r="C26" s="214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232"/>
      <c r="C27" s="214"/>
      <c r="D27" s="234"/>
      <c r="E27" s="216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232"/>
      <c r="C28" s="214"/>
      <c r="D28" s="235"/>
      <c r="E28" s="217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232"/>
      <c r="C29" s="214"/>
      <c r="D29" s="235"/>
      <c r="E29" s="217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232"/>
      <c r="C30" s="214"/>
      <c r="D30" s="236"/>
      <c r="E30" s="220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232"/>
      <c r="C31" s="214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232"/>
      <c r="C32" s="214"/>
      <c r="D32" s="234"/>
      <c r="E32" s="216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232"/>
      <c r="C33" s="214"/>
      <c r="D33" s="235"/>
      <c r="E33" s="217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232"/>
      <c r="C34" s="214"/>
      <c r="D34" s="235"/>
      <c r="E34" s="217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232"/>
      <c r="C35" s="214"/>
      <c r="D35" s="235"/>
      <c r="E35" s="217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232"/>
      <c r="C36" s="214"/>
      <c r="D36" s="235"/>
      <c r="E36" s="217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232"/>
      <c r="C37" s="214"/>
      <c r="D37" s="235"/>
      <c r="E37" s="217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232"/>
      <c r="C38" s="214"/>
      <c r="D38" s="235"/>
      <c r="E38" s="217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232"/>
      <c r="C39" s="214"/>
      <c r="D39" s="235"/>
      <c r="E39" s="217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232"/>
      <c r="C40" s="214"/>
      <c r="D40" s="235"/>
      <c r="E40" s="217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232"/>
      <c r="C41" s="214"/>
      <c r="D41" s="235"/>
      <c r="E41" s="217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232"/>
      <c r="C42" s="214"/>
      <c r="D42" s="235"/>
      <c r="E42" s="217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232"/>
      <c r="C43" s="214"/>
      <c r="D43" s="235"/>
      <c r="E43" s="217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232"/>
      <c r="C44" s="214"/>
      <c r="D44" s="235"/>
      <c r="E44" s="217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232"/>
      <c r="C45" s="214"/>
      <c r="D45" s="235"/>
      <c r="E45" s="217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232"/>
      <c r="C46" s="214"/>
      <c r="D46" s="235"/>
      <c r="E46" s="217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232"/>
      <c r="C47" s="214"/>
      <c r="D47" s="235"/>
      <c r="E47" s="217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232"/>
      <c r="C48" s="214"/>
      <c r="D48" s="235"/>
      <c r="E48" s="217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232"/>
      <c r="C49" s="214"/>
      <c r="D49" s="235"/>
      <c r="E49" s="217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232"/>
      <c r="C50" s="214"/>
      <c r="D50" s="235"/>
      <c r="E50" s="217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232"/>
      <c r="C51" s="214"/>
      <c r="D51" s="235"/>
      <c r="E51" s="217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232"/>
      <c r="C52" s="214"/>
      <c r="D52" s="235"/>
      <c r="E52" s="217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232"/>
      <c r="C53" s="214"/>
      <c r="D53" s="235"/>
      <c r="E53" s="217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232"/>
      <c r="C54" s="214"/>
      <c r="D54" s="235"/>
      <c r="E54" s="217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232"/>
      <c r="C55" s="214"/>
      <c r="D55" s="235"/>
      <c r="E55" s="217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232"/>
      <c r="C56" s="214"/>
      <c r="D56" s="235"/>
      <c r="E56" s="217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232"/>
      <c r="C57" s="214"/>
      <c r="D57" s="235"/>
      <c r="E57" s="217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232"/>
      <c r="C58" s="214"/>
      <c r="D58" s="235"/>
      <c r="E58" s="217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232"/>
      <c r="C59" s="214"/>
      <c r="D59" s="235"/>
      <c r="E59" s="217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232"/>
      <c r="C60" s="214"/>
      <c r="D60" s="235"/>
      <c r="E60" s="217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232"/>
      <c r="C61" s="214"/>
      <c r="D61" s="235"/>
      <c r="E61" s="217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232"/>
      <c r="C62" s="214"/>
      <c r="D62" s="235"/>
      <c r="E62" s="217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232"/>
      <c r="C63" s="214"/>
      <c r="D63" s="235"/>
      <c r="E63" s="217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232"/>
      <c r="C64" s="214"/>
      <c r="D64" s="235"/>
      <c r="E64" s="217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232"/>
      <c r="C65" s="214"/>
      <c r="D65" s="235"/>
      <c r="E65" s="217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232"/>
      <c r="C66" s="214"/>
      <c r="D66" s="235"/>
      <c r="E66" s="217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232"/>
      <c r="C67" s="214"/>
      <c r="D67" s="235"/>
      <c r="E67" s="217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232"/>
      <c r="C68" s="214"/>
      <c r="D68" s="235"/>
      <c r="E68" s="217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232"/>
      <c r="C69" s="214"/>
      <c r="D69" s="235"/>
      <c r="E69" s="217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232"/>
      <c r="C70" s="214"/>
      <c r="D70" s="235"/>
      <c r="E70" s="217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232"/>
      <c r="C71" s="214"/>
      <c r="D71" s="235"/>
      <c r="E71" s="217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232"/>
      <c r="C72" s="214"/>
      <c r="D72" s="235"/>
      <c r="E72" s="217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232"/>
      <c r="C73" s="214"/>
      <c r="D73" s="235"/>
      <c r="E73" s="217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232"/>
      <c r="C74" s="214"/>
      <c r="D74" s="235"/>
      <c r="E74" s="217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232"/>
      <c r="C75" s="214"/>
      <c r="D75" s="235"/>
      <c r="E75" s="217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232"/>
      <c r="C76" s="214"/>
      <c r="D76" s="235"/>
      <c r="E76" s="217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232"/>
      <c r="C77" s="214"/>
      <c r="D77" s="235"/>
      <c r="E77" s="217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232"/>
      <c r="C78" s="214"/>
      <c r="D78" s="235"/>
      <c r="E78" s="217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232"/>
      <c r="C79" s="214"/>
      <c r="D79" s="235"/>
      <c r="E79" s="217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232"/>
      <c r="C80" s="214"/>
      <c r="D80" s="235"/>
      <c r="E80" s="217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232"/>
      <c r="C81" s="214"/>
      <c r="D81" s="235"/>
      <c r="E81" s="217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232"/>
      <c r="C82" s="214"/>
      <c r="D82" s="235"/>
      <c r="E82" s="217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232"/>
      <c r="C83" s="214"/>
      <c r="D83" s="235"/>
      <c r="E83" s="217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232"/>
      <c r="C84" s="214"/>
      <c r="D84" s="235"/>
      <c r="E84" s="217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232"/>
      <c r="C85" s="214"/>
      <c r="D85" s="235"/>
      <c r="E85" s="217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232"/>
      <c r="C86" s="214"/>
      <c r="D86" s="235"/>
      <c r="E86" s="217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232"/>
      <c r="C87" s="214"/>
      <c r="D87" s="235"/>
      <c r="E87" s="217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232"/>
      <c r="C88" s="214"/>
      <c r="D88" s="235"/>
      <c r="E88" s="217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232"/>
      <c r="C89" s="214"/>
      <c r="D89" s="235"/>
      <c r="E89" s="217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232"/>
      <c r="C90" s="214"/>
      <c r="D90" s="235"/>
      <c r="E90" s="217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232"/>
      <c r="C91" s="214"/>
      <c r="D91" s="235"/>
      <c r="E91" s="217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232"/>
      <c r="C92" s="214"/>
      <c r="D92" s="235"/>
      <c r="E92" s="217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232"/>
      <c r="C93" s="214"/>
      <c r="D93" s="235"/>
      <c r="E93" s="217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232"/>
      <c r="C94" s="214"/>
      <c r="D94" s="235"/>
      <c r="E94" s="217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232"/>
      <c r="C95" s="214"/>
      <c r="D95" s="235"/>
      <c r="E95" s="217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232"/>
      <c r="C96" s="214"/>
      <c r="D96" s="235"/>
      <c r="E96" s="217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232"/>
      <c r="C97" s="214"/>
      <c r="D97" s="235"/>
      <c r="E97" s="217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232"/>
      <c r="C98" s="214"/>
      <c r="D98" s="235"/>
      <c r="E98" s="217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232"/>
      <c r="C99" s="214"/>
      <c r="D99" s="235"/>
      <c r="E99" s="217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232"/>
      <c r="C100" s="214"/>
      <c r="D100" s="235"/>
      <c r="E100" s="217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232"/>
      <c r="C101" s="214"/>
      <c r="D101" s="235"/>
      <c r="E101" s="217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232"/>
      <c r="C102" s="214"/>
      <c r="D102" s="235"/>
      <c r="E102" s="217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232"/>
      <c r="C103" s="214"/>
      <c r="D103" s="235"/>
      <c r="E103" s="217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232"/>
      <c r="C104" s="214"/>
      <c r="D104" s="235"/>
      <c r="E104" s="217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232"/>
      <c r="C105" s="214"/>
      <c r="D105" s="235"/>
      <c r="E105" s="217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232"/>
      <c r="C106" s="214"/>
      <c r="D106" s="235"/>
      <c r="E106" s="217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232"/>
      <c r="C107" s="214"/>
      <c r="D107" s="235"/>
      <c r="E107" s="217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232"/>
      <c r="C108" s="214"/>
      <c r="D108" s="235"/>
      <c r="E108" s="217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232"/>
      <c r="C109" s="214"/>
      <c r="D109" s="235"/>
      <c r="E109" s="217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233"/>
      <c r="C110" s="229"/>
      <c r="D110" s="236"/>
      <c r="E110" s="220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231"/>
      <c r="C111" s="230" t="s">
        <v>17</v>
      </c>
      <c r="D111" s="234"/>
      <c r="E111" s="216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232"/>
      <c r="C112" s="214"/>
      <c r="D112" s="235"/>
      <c r="E112" s="217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232"/>
      <c r="C113" s="214"/>
      <c r="D113" s="236"/>
      <c r="E113" s="220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232"/>
      <c r="C114" s="214"/>
      <c r="D114" s="234"/>
      <c r="E114" s="216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232"/>
      <c r="C115" s="214"/>
      <c r="D115" s="236"/>
      <c r="E115" s="220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232"/>
      <c r="C116" s="214"/>
      <c r="D116" s="234"/>
      <c r="E116" s="216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232"/>
      <c r="C117" s="214"/>
      <c r="D117" s="236"/>
      <c r="E117" s="220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232"/>
      <c r="C118" s="214"/>
      <c r="D118" s="234"/>
      <c r="E118" s="217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232"/>
      <c r="C119" s="214"/>
      <c r="D119" s="236"/>
      <c r="E119" s="220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232"/>
      <c r="C120" s="214"/>
      <c r="D120" s="234"/>
      <c r="E120" s="216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232"/>
      <c r="C121" s="214"/>
      <c r="D121" s="236"/>
      <c r="E121" s="220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232"/>
      <c r="C122" s="214"/>
      <c r="D122" s="234"/>
      <c r="E122" s="216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232"/>
      <c r="C123" s="214"/>
      <c r="D123" s="235"/>
      <c r="E123" s="217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232"/>
      <c r="C124" s="214"/>
      <c r="D124" s="235"/>
      <c r="E124" s="217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232"/>
      <c r="C125" s="214"/>
      <c r="D125" s="236"/>
      <c r="E125" s="220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232"/>
      <c r="C126" s="214"/>
      <c r="D126" s="234"/>
      <c r="E126" s="217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233"/>
      <c r="C127" s="229"/>
      <c r="D127" s="235"/>
      <c r="E127" s="217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231"/>
      <c r="C128" s="230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232"/>
      <c r="C129" s="214"/>
      <c r="D129" s="234"/>
      <c r="E129" s="216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232"/>
      <c r="C130" s="214"/>
      <c r="D130" s="235"/>
      <c r="E130" s="217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232"/>
      <c r="C131" s="214"/>
      <c r="D131" s="235"/>
      <c r="E131" s="217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232"/>
      <c r="C132" s="214"/>
      <c r="D132" s="235"/>
      <c r="E132" s="217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232"/>
      <c r="C133" s="214"/>
      <c r="D133" s="235"/>
      <c r="E133" s="217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232"/>
      <c r="C134" s="214"/>
      <c r="D134" s="235"/>
      <c r="E134" s="217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232"/>
      <c r="C135" s="214"/>
      <c r="D135" s="235"/>
      <c r="E135" s="217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232"/>
      <c r="C136" s="214"/>
      <c r="D136" s="235"/>
      <c r="E136" s="217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232"/>
      <c r="C137" s="214"/>
      <c r="D137" s="235"/>
      <c r="E137" s="217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232"/>
      <c r="C138" s="214"/>
      <c r="D138" s="235"/>
      <c r="E138" s="217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232"/>
      <c r="C139" s="214"/>
      <c r="D139" s="235"/>
      <c r="E139" s="217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232"/>
      <c r="C140" s="214"/>
      <c r="D140" s="235"/>
      <c r="E140" s="217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232"/>
      <c r="C141" s="214"/>
      <c r="D141" s="235"/>
      <c r="E141" s="217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232"/>
      <c r="C142" s="214"/>
      <c r="D142" s="235"/>
      <c r="E142" s="217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232"/>
      <c r="C143" s="214"/>
      <c r="D143" s="235"/>
      <c r="E143" s="217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232"/>
      <c r="C144" s="214"/>
      <c r="D144" s="235"/>
      <c r="E144" s="217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232"/>
      <c r="C145" s="214"/>
      <c r="D145" s="235"/>
      <c r="E145" s="217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232"/>
      <c r="C146" s="214"/>
      <c r="D146" s="235"/>
      <c r="E146" s="217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232"/>
      <c r="C147" s="214"/>
      <c r="D147" s="235"/>
      <c r="E147" s="217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232"/>
      <c r="C148" s="214"/>
      <c r="D148" s="235"/>
      <c r="E148" s="217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232"/>
      <c r="C149" s="214"/>
      <c r="D149" s="235"/>
      <c r="E149" s="217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232"/>
      <c r="C150" s="214"/>
      <c r="D150" s="235"/>
      <c r="E150" s="217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232"/>
      <c r="C151" s="214"/>
      <c r="D151" s="235"/>
      <c r="E151" s="217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232"/>
      <c r="C152" s="214"/>
      <c r="D152" s="235"/>
      <c r="E152" s="217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232"/>
      <c r="C153" s="214"/>
      <c r="D153" s="235"/>
      <c r="E153" s="217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232"/>
      <c r="C154" s="214"/>
      <c r="D154" s="235"/>
      <c r="E154" s="217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232"/>
      <c r="C155" s="214"/>
      <c r="D155" s="235"/>
      <c r="E155" s="217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232"/>
      <c r="C156" s="214"/>
      <c r="D156" s="235"/>
      <c r="E156" s="217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232"/>
      <c r="C157" s="214"/>
      <c r="D157" s="235"/>
      <c r="E157" s="217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232"/>
      <c r="C158" s="214"/>
      <c r="D158" s="235"/>
      <c r="E158" s="217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232"/>
      <c r="C159" s="214"/>
      <c r="D159" s="235"/>
      <c r="E159" s="217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232"/>
      <c r="C160" s="214"/>
      <c r="D160" s="235"/>
      <c r="E160" s="217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232"/>
      <c r="C161" s="214"/>
      <c r="D161" s="235"/>
      <c r="E161" s="217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232"/>
      <c r="C162" s="214"/>
      <c r="D162" s="235"/>
      <c r="E162" s="217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232"/>
      <c r="C163" s="214"/>
      <c r="D163" s="235"/>
      <c r="E163" s="217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233"/>
      <c r="C164" s="229"/>
      <c r="D164" s="236"/>
      <c r="E164" s="220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231"/>
      <c r="C165" s="230" t="s">
        <v>27</v>
      </c>
      <c r="D165" s="234"/>
      <c r="E165" s="216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232"/>
      <c r="C166" s="214"/>
      <c r="D166" s="236"/>
      <c r="E166" s="220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232"/>
      <c r="C167" s="214"/>
      <c r="D167" s="234"/>
      <c r="E167" s="216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232"/>
      <c r="C168" s="214"/>
      <c r="D168" s="235"/>
      <c r="E168" s="217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232"/>
      <c r="C169" s="214"/>
      <c r="D169" s="236"/>
      <c r="E169" s="220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232"/>
      <c r="C170" s="214"/>
      <c r="D170" s="234"/>
      <c r="E170" s="216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232"/>
      <c r="C171" s="214"/>
      <c r="D171" s="235"/>
      <c r="E171" s="217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232"/>
      <c r="C172" s="214"/>
      <c r="D172" s="235"/>
      <c r="E172" s="217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232"/>
      <c r="C173" s="214"/>
      <c r="D173" s="236"/>
      <c r="E173" s="220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232"/>
      <c r="C174" s="214"/>
      <c r="D174" s="234"/>
      <c r="E174" s="216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232"/>
      <c r="C175" s="214"/>
      <c r="D175" s="235"/>
      <c r="E175" s="217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232"/>
      <c r="C176" s="214"/>
      <c r="D176" s="235"/>
      <c r="E176" s="217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232"/>
      <c r="C177" s="214"/>
      <c r="D177" s="235"/>
      <c r="E177" s="217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232"/>
      <c r="C178" s="214"/>
      <c r="D178" s="235"/>
      <c r="E178" s="217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233"/>
      <c r="C179" s="229"/>
      <c r="D179" s="236"/>
      <c r="E179" s="220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231"/>
      <c r="C180" s="230" t="s">
        <v>32</v>
      </c>
      <c r="D180" s="234"/>
      <c r="E180" s="216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232"/>
      <c r="C181" s="214"/>
      <c r="D181" s="235"/>
      <c r="E181" s="217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232"/>
      <c r="C182" s="214"/>
      <c r="D182" s="236"/>
      <c r="E182" s="220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232"/>
      <c r="C183" s="214"/>
      <c r="D183" s="234"/>
      <c r="E183" s="216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232"/>
      <c r="C184" s="214"/>
      <c r="D184" s="235"/>
      <c r="E184" s="217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232"/>
      <c r="C185" s="214"/>
      <c r="D185" s="235"/>
      <c r="E185" s="217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232"/>
      <c r="C186" s="214"/>
      <c r="D186" s="235"/>
      <c r="E186" s="217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232"/>
      <c r="C187" s="214"/>
      <c r="D187" s="236"/>
      <c r="E187" s="220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232"/>
      <c r="C188" s="214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232"/>
      <c r="C189" s="214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232"/>
      <c r="C190" s="214"/>
      <c r="D190" s="234"/>
      <c r="E190" s="216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232"/>
      <c r="C191" s="214"/>
      <c r="D191" s="236"/>
      <c r="E191" s="220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232"/>
      <c r="C192" s="214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232"/>
      <c r="C193" s="214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233"/>
      <c r="C194" s="214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231"/>
      <c r="C195" s="213" t="s">
        <v>41</v>
      </c>
      <c r="D195" s="234"/>
      <c r="E195" s="216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232"/>
      <c r="C196" s="214"/>
      <c r="D196" s="236"/>
      <c r="E196" s="220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232"/>
      <c r="C197" s="214"/>
      <c r="D197" s="234"/>
      <c r="E197" s="217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233"/>
      <c r="C198" s="215"/>
      <c r="D198" s="236"/>
      <c r="E198" s="220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B1:AA200"/>
  <sheetViews>
    <sheetView topLeftCell="H7" workbookViewId="0">
      <selection activeCell="P17" sqref="P17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416</v>
      </c>
      <c r="H3"/>
      <c r="I3"/>
      <c r="J3"/>
    </row>
    <row r="4" spans="2:27" ht="13.8" thickBot="1"/>
    <row r="5" spans="2:27" ht="18.600000000000001" thickBot="1">
      <c r="C5" s="182" t="s">
        <v>419</v>
      </c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4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85" t="s">
        <v>383</v>
      </c>
      <c r="I7" s="186"/>
      <c r="J7" s="186"/>
      <c r="K7" s="186"/>
      <c r="L7" s="185" t="s">
        <v>384</v>
      </c>
      <c r="M7" s="186"/>
      <c r="N7" s="186"/>
      <c r="O7" s="186"/>
      <c r="P7" s="185" t="s">
        <v>385</v>
      </c>
      <c r="Q7" s="186"/>
      <c r="R7" s="186"/>
      <c r="S7" s="186"/>
      <c r="T7" s="185" t="s">
        <v>386</v>
      </c>
      <c r="U7" s="186"/>
      <c r="V7" s="186"/>
      <c r="W7" s="186"/>
      <c r="X7" s="185" t="s">
        <v>387</v>
      </c>
      <c r="Y7" s="186"/>
      <c r="Z7" s="186"/>
      <c r="AA7" s="187"/>
    </row>
    <row r="8" spans="2:27" ht="19.5" customHeight="1" thickBot="1">
      <c r="C8" s="197" t="s">
        <v>414</v>
      </c>
      <c r="D8" s="198"/>
      <c r="E8" s="199"/>
      <c r="F8" s="200"/>
      <c r="G8" s="201"/>
      <c r="H8" s="188" t="s">
        <v>419</v>
      </c>
      <c r="I8" s="189"/>
      <c r="J8" s="189"/>
      <c r="K8" s="190"/>
      <c r="L8" s="188" t="s">
        <v>419</v>
      </c>
      <c r="M8" s="189"/>
      <c r="N8" s="189"/>
      <c r="O8" s="190"/>
      <c r="P8" s="188" t="s">
        <v>419</v>
      </c>
      <c r="Q8" s="189"/>
      <c r="R8" s="189"/>
      <c r="S8" s="190"/>
      <c r="T8" s="188" t="s">
        <v>419</v>
      </c>
      <c r="U8" s="189"/>
      <c r="V8" s="189"/>
      <c r="W8" s="190"/>
      <c r="X8" s="188" t="s">
        <v>419</v>
      </c>
      <c r="Y8" s="189"/>
      <c r="Z8" s="189"/>
      <c r="AA8" s="190"/>
    </row>
    <row r="9" spans="2:27" ht="19.5" customHeight="1">
      <c r="C9" s="202"/>
      <c r="D9" s="203"/>
      <c r="E9" s="204"/>
      <c r="F9" s="205"/>
      <c r="G9" s="206"/>
      <c r="H9" s="191" t="s">
        <v>389</v>
      </c>
      <c r="I9" s="193" t="s">
        <v>390</v>
      </c>
      <c r="J9" s="193" t="s">
        <v>391</v>
      </c>
      <c r="K9" s="195" t="s">
        <v>51</v>
      </c>
      <c r="L9" s="191" t="s">
        <v>389</v>
      </c>
      <c r="M9" s="193" t="s">
        <v>390</v>
      </c>
      <c r="N9" s="193" t="s">
        <v>391</v>
      </c>
      <c r="O9" s="195" t="s">
        <v>51</v>
      </c>
      <c r="P9" s="191" t="s">
        <v>389</v>
      </c>
      <c r="Q9" s="193" t="s">
        <v>390</v>
      </c>
      <c r="R9" s="193" t="s">
        <v>391</v>
      </c>
      <c r="S9" s="195" t="s">
        <v>51</v>
      </c>
      <c r="T9" s="191" t="s">
        <v>389</v>
      </c>
      <c r="U9" s="193" t="s">
        <v>390</v>
      </c>
      <c r="V9" s="193" t="s">
        <v>391</v>
      </c>
      <c r="W9" s="195" t="s">
        <v>51</v>
      </c>
      <c r="X9" s="191" t="s">
        <v>389</v>
      </c>
      <c r="Y9" s="193" t="s">
        <v>390</v>
      </c>
      <c r="Z9" s="193" t="s">
        <v>391</v>
      </c>
      <c r="AA9" s="195" t="s">
        <v>51</v>
      </c>
    </row>
    <row r="10" spans="2:27" ht="19.5" customHeight="1" thickBot="1">
      <c r="C10" s="202"/>
      <c r="D10" s="203"/>
      <c r="E10" s="204"/>
      <c r="F10" s="205"/>
      <c r="G10" s="206"/>
      <c r="H10" s="192"/>
      <c r="I10" s="194"/>
      <c r="J10" s="194"/>
      <c r="K10" s="196"/>
      <c r="L10" s="192"/>
      <c r="M10" s="194"/>
      <c r="N10" s="194"/>
      <c r="O10" s="196"/>
      <c r="P10" s="192"/>
      <c r="Q10" s="194"/>
      <c r="R10" s="194"/>
      <c r="S10" s="196"/>
      <c r="T10" s="192"/>
      <c r="U10" s="194"/>
      <c r="V10" s="194"/>
      <c r="W10" s="196"/>
      <c r="X10" s="192"/>
      <c r="Y10" s="194"/>
      <c r="Z10" s="194"/>
      <c r="AA10" s="196"/>
    </row>
    <row r="11" spans="2:27" ht="19.5" customHeight="1" thickBot="1">
      <c r="C11" s="207"/>
      <c r="D11" s="208"/>
      <c r="E11" s="209"/>
      <c r="F11" s="210"/>
      <c r="G11" s="211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19.5" customHeight="1" thickBot="1">
      <c r="C12" s="224" t="s">
        <v>415</v>
      </c>
      <c r="D12" s="225"/>
      <c r="E12" s="226"/>
      <c r="F12" s="227"/>
      <c r="G12" s="228"/>
      <c r="H12" s="221" t="s">
        <v>393</v>
      </c>
      <c r="I12" s="193" t="s">
        <v>394</v>
      </c>
      <c r="J12" s="193" t="s">
        <v>395</v>
      </c>
      <c r="K12" s="195" t="s">
        <v>396</v>
      </c>
      <c r="L12" s="221" t="s">
        <v>393</v>
      </c>
      <c r="M12" s="193" t="s">
        <v>394</v>
      </c>
      <c r="N12" s="193" t="s">
        <v>395</v>
      </c>
      <c r="O12" s="195" t="s">
        <v>396</v>
      </c>
      <c r="P12" s="221" t="s">
        <v>393</v>
      </c>
      <c r="Q12" s="193" t="s">
        <v>394</v>
      </c>
      <c r="R12" s="193" t="s">
        <v>395</v>
      </c>
      <c r="S12" s="195" t="s">
        <v>396</v>
      </c>
      <c r="T12" s="221" t="s">
        <v>393</v>
      </c>
      <c r="U12" s="193" t="s">
        <v>394</v>
      </c>
      <c r="V12" s="193" t="s">
        <v>395</v>
      </c>
      <c r="W12" s="195" t="s">
        <v>396</v>
      </c>
      <c r="X12" s="221" t="s">
        <v>393</v>
      </c>
      <c r="Y12" s="193" t="s">
        <v>394</v>
      </c>
      <c r="Z12" s="193" t="s">
        <v>395</v>
      </c>
      <c r="AA12" s="195" t="s">
        <v>396</v>
      </c>
    </row>
    <row r="13" spans="2:27" ht="19.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223"/>
      <c r="I13" s="194"/>
      <c r="J13" s="194"/>
      <c r="K13" s="196"/>
      <c r="L13" s="223"/>
      <c r="M13" s="194"/>
      <c r="N13" s="194"/>
      <c r="O13" s="196"/>
      <c r="P13" s="223"/>
      <c r="Q13" s="194"/>
      <c r="R13" s="194"/>
      <c r="S13" s="196"/>
      <c r="T13" s="223"/>
      <c r="U13" s="194"/>
      <c r="V13" s="194"/>
      <c r="W13" s="196"/>
      <c r="X13" s="222"/>
      <c r="Y13" s="194"/>
      <c r="Z13" s="194"/>
      <c r="AA13" s="196"/>
    </row>
    <row r="14" spans="2:27">
      <c r="B14" s="231"/>
      <c r="C14" s="213" t="s">
        <v>7</v>
      </c>
      <c r="D14" s="234"/>
      <c r="E14" s="216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232"/>
      <c r="C15" s="214"/>
      <c r="D15" s="235"/>
      <c r="E15" s="217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232"/>
      <c r="C16" s="214"/>
      <c r="D16" s="235"/>
      <c r="E16" s="217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232"/>
      <c r="C17" s="214"/>
      <c r="D17" s="235"/>
      <c r="E17" s="217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232"/>
      <c r="C18" s="214"/>
      <c r="D18" s="236"/>
      <c r="E18" s="218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232"/>
      <c r="C19" s="214"/>
      <c r="D19" s="234"/>
      <c r="E19" s="219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232"/>
      <c r="C20" s="214"/>
      <c r="D20" s="235"/>
      <c r="E20" s="217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233"/>
      <c r="C21" s="215"/>
      <c r="D21" s="236"/>
      <c r="E21" s="220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231"/>
      <c r="C22" s="214" t="s">
        <v>11</v>
      </c>
      <c r="D22" s="234"/>
      <c r="E22" s="216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232"/>
      <c r="C23" s="214"/>
      <c r="D23" s="235"/>
      <c r="E23" s="217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232"/>
      <c r="C24" s="214"/>
      <c r="D24" s="235"/>
      <c r="E24" s="217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232"/>
      <c r="C25" s="214"/>
      <c r="D25" s="236"/>
      <c r="E25" s="220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232"/>
      <c r="C26" s="214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232"/>
      <c r="C27" s="214"/>
      <c r="D27" s="234"/>
      <c r="E27" s="216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232"/>
      <c r="C28" s="214"/>
      <c r="D28" s="235"/>
      <c r="E28" s="217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232"/>
      <c r="C29" s="214"/>
      <c r="D29" s="235"/>
      <c r="E29" s="217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232"/>
      <c r="C30" s="214"/>
      <c r="D30" s="236"/>
      <c r="E30" s="220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232"/>
      <c r="C31" s="214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232"/>
      <c r="C32" s="214"/>
      <c r="D32" s="234"/>
      <c r="E32" s="216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232"/>
      <c r="C33" s="214"/>
      <c r="D33" s="235"/>
      <c r="E33" s="217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232"/>
      <c r="C34" s="214"/>
      <c r="D34" s="235"/>
      <c r="E34" s="217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232"/>
      <c r="C35" s="214"/>
      <c r="D35" s="235"/>
      <c r="E35" s="217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232"/>
      <c r="C36" s="214"/>
      <c r="D36" s="235"/>
      <c r="E36" s="217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232"/>
      <c r="C37" s="214"/>
      <c r="D37" s="235"/>
      <c r="E37" s="217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232"/>
      <c r="C38" s="214"/>
      <c r="D38" s="235"/>
      <c r="E38" s="217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232"/>
      <c r="C39" s="214"/>
      <c r="D39" s="235"/>
      <c r="E39" s="217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232"/>
      <c r="C40" s="214"/>
      <c r="D40" s="235"/>
      <c r="E40" s="217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232"/>
      <c r="C41" s="214"/>
      <c r="D41" s="235"/>
      <c r="E41" s="217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232"/>
      <c r="C42" s="214"/>
      <c r="D42" s="235"/>
      <c r="E42" s="217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232"/>
      <c r="C43" s="214"/>
      <c r="D43" s="235"/>
      <c r="E43" s="217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232"/>
      <c r="C44" s="214"/>
      <c r="D44" s="235"/>
      <c r="E44" s="217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232"/>
      <c r="C45" s="214"/>
      <c r="D45" s="235"/>
      <c r="E45" s="217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232"/>
      <c r="C46" s="214"/>
      <c r="D46" s="235"/>
      <c r="E46" s="217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232"/>
      <c r="C47" s="214"/>
      <c r="D47" s="235"/>
      <c r="E47" s="217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232"/>
      <c r="C48" s="214"/>
      <c r="D48" s="235"/>
      <c r="E48" s="217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232"/>
      <c r="C49" s="214"/>
      <c r="D49" s="235"/>
      <c r="E49" s="217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232"/>
      <c r="C50" s="214"/>
      <c r="D50" s="235"/>
      <c r="E50" s="217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232"/>
      <c r="C51" s="214"/>
      <c r="D51" s="235"/>
      <c r="E51" s="217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232"/>
      <c r="C52" s="214"/>
      <c r="D52" s="235"/>
      <c r="E52" s="217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232"/>
      <c r="C53" s="214"/>
      <c r="D53" s="235"/>
      <c r="E53" s="217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232"/>
      <c r="C54" s="214"/>
      <c r="D54" s="235"/>
      <c r="E54" s="217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232"/>
      <c r="C55" s="214"/>
      <c r="D55" s="235"/>
      <c r="E55" s="217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232"/>
      <c r="C56" s="214"/>
      <c r="D56" s="235"/>
      <c r="E56" s="217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232"/>
      <c r="C57" s="214"/>
      <c r="D57" s="235"/>
      <c r="E57" s="217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232"/>
      <c r="C58" s="214"/>
      <c r="D58" s="235"/>
      <c r="E58" s="217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232"/>
      <c r="C59" s="214"/>
      <c r="D59" s="235"/>
      <c r="E59" s="217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232"/>
      <c r="C60" s="214"/>
      <c r="D60" s="235"/>
      <c r="E60" s="217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232"/>
      <c r="C61" s="214"/>
      <c r="D61" s="235"/>
      <c r="E61" s="217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232"/>
      <c r="C62" s="214"/>
      <c r="D62" s="235"/>
      <c r="E62" s="217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232"/>
      <c r="C63" s="214"/>
      <c r="D63" s="235"/>
      <c r="E63" s="217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232"/>
      <c r="C64" s="214"/>
      <c r="D64" s="235"/>
      <c r="E64" s="217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232"/>
      <c r="C65" s="214"/>
      <c r="D65" s="235"/>
      <c r="E65" s="217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232"/>
      <c r="C66" s="214"/>
      <c r="D66" s="235"/>
      <c r="E66" s="217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232"/>
      <c r="C67" s="214"/>
      <c r="D67" s="235"/>
      <c r="E67" s="217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232"/>
      <c r="C68" s="214"/>
      <c r="D68" s="235"/>
      <c r="E68" s="217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232"/>
      <c r="C69" s="214"/>
      <c r="D69" s="235"/>
      <c r="E69" s="217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232"/>
      <c r="C70" s="214"/>
      <c r="D70" s="235"/>
      <c r="E70" s="217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232"/>
      <c r="C71" s="214"/>
      <c r="D71" s="235"/>
      <c r="E71" s="217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232"/>
      <c r="C72" s="214"/>
      <c r="D72" s="235"/>
      <c r="E72" s="217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232"/>
      <c r="C73" s="214"/>
      <c r="D73" s="235"/>
      <c r="E73" s="217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232"/>
      <c r="C74" s="214"/>
      <c r="D74" s="235"/>
      <c r="E74" s="217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232"/>
      <c r="C75" s="214"/>
      <c r="D75" s="235"/>
      <c r="E75" s="217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232"/>
      <c r="C76" s="214"/>
      <c r="D76" s="235"/>
      <c r="E76" s="217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232"/>
      <c r="C77" s="214"/>
      <c r="D77" s="235"/>
      <c r="E77" s="217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232"/>
      <c r="C78" s="214"/>
      <c r="D78" s="235"/>
      <c r="E78" s="217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232"/>
      <c r="C79" s="214"/>
      <c r="D79" s="235"/>
      <c r="E79" s="217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232"/>
      <c r="C80" s="214"/>
      <c r="D80" s="235"/>
      <c r="E80" s="217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232"/>
      <c r="C81" s="214"/>
      <c r="D81" s="235"/>
      <c r="E81" s="217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232"/>
      <c r="C82" s="214"/>
      <c r="D82" s="235"/>
      <c r="E82" s="217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232"/>
      <c r="C83" s="214"/>
      <c r="D83" s="235"/>
      <c r="E83" s="217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232"/>
      <c r="C84" s="214"/>
      <c r="D84" s="235"/>
      <c r="E84" s="217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232"/>
      <c r="C85" s="214"/>
      <c r="D85" s="235"/>
      <c r="E85" s="217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232"/>
      <c r="C86" s="214"/>
      <c r="D86" s="235"/>
      <c r="E86" s="217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232"/>
      <c r="C87" s="214"/>
      <c r="D87" s="235"/>
      <c r="E87" s="217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232"/>
      <c r="C88" s="214"/>
      <c r="D88" s="235"/>
      <c r="E88" s="217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232"/>
      <c r="C89" s="214"/>
      <c r="D89" s="235"/>
      <c r="E89" s="217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232"/>
      <c r="C90" s="214"/>
      <c r="D90" s="235"/>
      <c r="E90" s="217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232"/>
      <c r="C91" s="214"/>
      <c r="D91" s="235"/>
      <c r="E91" s="217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232"/>
      <c r="C92" s="214"/>
      <c r="D92" s="235"/>
      <c r="E92" s="217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232"/>
      <c r="C93" s="214"/>
      <c r="D93" s="235"/>
      <c r="E93" s="217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232"/>
      <c r="C94" s="214"/>
      <c r="D94" s="235"/>
      <c r="E94" s="217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232"/>
      <c r="C95" s="214"/>
      <c r="D95" s="235"/>
      <c r="E95" s="217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232"/>
      <c r="C96" s="214"/>
      <c r="D96" s="235"/>
      <c r="E96" s="217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232"/>
      <c r="C97" s="214"/>
      <c r="D97" s="235"/>
      <c r="E97" s="217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232"/>
      <c r="C98" s="214"/>
      <c r="D98" s="235"/>
      <c r="E98" s="217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232"/>
      <c r="C99" s="214"/>
      <c r="D99" s="235"/>
      <c r="E99" s="217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232"/>
      <c r="C100" s="214"/>
      <c r="D100" s="235"/>
      <c r="E100" s="217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232"/>
      <c r="C101" s="214"/>
      <c r="D101" s="235"/>
      <c r="E101" s="217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232"/>
      <c r="C102" s="214"/>
      <c r="D102" s="235"/>
      <c r="E102" s="217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232"/>
      <c r="C103" s="214"/>
      <c r="D103" s="235"/>
      <c r="E103" s="217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232"/>
      <c r="C104" s="214"/>
      <c r="D104" s="235"/>
      <c r="E104" s="217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232"/>
      <c r="C105" s="214"/>
      <c r="D105" s="235"/>
      <c r="E105" s="217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232"/>
      <c r="C106" s="214"/>
      <c r="D106" s="235"/>
      <c r="E106" s="217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232"/>
      <c r="C107" s="214"/>
      <c r="D107" s="235"/>
      <c r="E107" s="217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232"/>
      <c r="C108" s="214"/>
      <c r="D108" s="235"/>
      <c r="E108" s="217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232"/>
      <c r="C109" s="214"/>
      <c r="D109" s="235"/>
      <c r="E109" s="217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233"/>
      <c r="C110" s="229"/>
      <c r="D110" s="236"/>
      <c r="E110" s="220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231"/>
      <c r="C111" s="230" t="s">
        <v>17</v>
      </c>
      <c r="D111" s="234"/>
      <c r="E111" s="216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232"/>
      <c r="C112" s="214"/>
      <c r="D112" s="235"/>
      <c r="E112" s="217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232"/>
      <c r="C113" s="214"/>
      <c r="D113" s="236"/>
      <c r="E113" s="220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232"/>
      <c r="C114" s="214"/>
      <c r="D114" s="234"/>
      <c r="E114" s="216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232"/>
      <c r="C115" s="214"/>
      <c r="D115" s="236"/>
      <c r="E115" s="220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232"/>
      <c r="C116" s="214"/>
      <c r="D116" s="234"/>
      <c r="E116" s="216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232"/>
      <c r="C117" s="214"/>
      <c r="D117" s="236"/>
      <c r="E117" s="220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232"/>
      <c r="C118" s="214"/>
      <c r="D118" s="234"/>
      <c r="E118" s="217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232"/>
      <c r="C119" s="214"/>
      <c r="D119" s="236"/>
      <c r="E119" s="220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232"/>
      <c r="C120" s="214"/>
      <c r="D120" s="234"/>
      <c r="E120" s="216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232"/>
      <c r="C121" s="214"/>
      <c r="D121" s="236"/>
      <c r="E121" s="220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232"/>
      <c r="C122" s="214"/>
      <c r="D122" s="234"/>
      <c r="E122" s="216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232"/>
      <c r="C123" s="214"/>
      <c r="D123" s="235"/>
      <c r="E123" s="217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232"/>
      <c r="C124" s="214"/>
      <c r="D124" s="235"/>
      <c r="E124" s="217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232"/>
      <c r="C125" s="214"/>
      <c r="D125" s="236"/>
      <c r="E125" s="220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232"/>
      <c r="C126" s="214"/>
      <c r="D126" s="234"/>
      <c r="E126" s="217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233"/>
      <c r="C127" s="229"/>
      <c r="D127" s="235"/>
      <c r="E127" s="217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231"/>
      <c r="C128" s="230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232"/>
      <c r="C129" s="214"/>
      <c r="D129" s="234"/>
      <c r="E129" s="216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232"/>
      <c r="C130" s="214"/>
      <c r="D130" s="235"/>
      <c r="E130" s="217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232"/>
      <c r="C131" s="214"/>
      <c r="D131" s="235"/>
      <c r="E131" s="217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232"/>
      <c r="C132" s="214"/>
      <c r="D132" s="235"/>
      <c r="E132" s="217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232"/>
      <c r="C133" s="214"/>
      <c r="D133" s="235"/>
      <c r="E133" s="217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232"/>
      <c r="C134" s="214"/>
      <c r="D134" s="235"/>
      <c r="E134" s="217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232"/>
      <c r="C135" s="214"/>
      <c r="D135" s="235"/>
      <c r="E135" s="217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232"/>
      <c r="C136" s="214"/>
      <c r="D136" s="235"/>
      <c r="E136" s="217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232"/>
      <c r="C137" s="214"/>
      <c r="D137" s="235"/>
      <c r="E137" s="217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232"/>
      <c r="C138" s="214"/>
      <c r="D138" s="235"/>
      <c r="E138" s="217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232"/>
      <c r="C139" s="214"/>
      <c r="D139" s="235"/>
      <c r="E139" s="217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232"/>
      <c r="C140" s="214"/>
      <c r="D140" s="235"/>
      <c r="E140" s="217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232"/>
      <c r="C141" s="214"/>
      <c r="D141" s="235"/>
      <c r="E141" s="217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232"/>
      <c r="C142" s="214"/>
      <c r="D142" s="235"/>
      <c r="E142" s="217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232"/>
      <c r="C143" s="214"/>
      <c r="D143" s="235"/>
      <c r="E143" s="217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232"/>
      <c r="C144" s="214"/>
      <c r="D144" s="235"/>
      <c r="E144" s="217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232"/>
      <c r="C145" s="214"/>
      <c r="D145" s="235"/>
      <c r="E145" s="217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232"/>
      <c r="C146" s="214"/>
      <c r="D146" s="235"/>
      <c r="E146" s="217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232"/>
      <c r="C147" s="214"/>
      <c r="D147" s="235"/>
      <c r="E147" s="217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232"/>
      <c r="C148" s="214"/>
      <c r="D148" s="235"/>
      <c r="E148" s="217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232"/>
      <c r="C149" s="214"/>
      <c r="D149" s="235"/>
      <c r="E149" s="217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232"/>
      <c r="C150" s="214"/>
      <c r="D150" s="235"/>
      <c r="E150" s="217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232"/>
      <c r="C151" s="214"/>
      <c r="D151" s="235"/>
      <c r="E151" s="217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232"/>
      <c r="C152" s="214"/>
      <c r="D152" s="235"/>
      <c r="E152" s="217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232"/>
      <c r="C153" s="214"/>
      <c r="D153" s="235"/>
      <c r="E153" s="217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232"/>
      <c r="C154" s="214"/>
      <c r="D154" s="235"/>
      <c r="E154" s="217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232"/>
      <c r="C155" s="214"/>
      <c r="D155" s="235"/>
      <c r="E155" s="217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232"/>
      <c r="C156" s="214"/>
      <c r="D156" s="235"/>
      <c r="E156" s="217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232"/>
      <c r="C157" s="214"/>
      <c r="D157" s="235"/>
      <c r="E157" s="217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232"/>
      <c r="C158" s="214"/>
      <c r="D158" s="235"/>
      <c r="E158" s="217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232"/>
      <c r="C159" s="214"/>
      <c r="D159" s="235"/>
      <c r="E159" s="217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232"/>
      <c r="C160" s="214"/>
      <c r="D160" s="235"/>
      <c r="E160" s="217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232"/>
      <c r="C161" s="214"/>
      <c r="D161" s="235"/>
      <c r="E161" s="217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232"/>
      <c r="C162" s="214"/>
      <c r="D162" s="235"/>
      <c r="E162" s="217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232"/>
      <c r="C163" s="214"/>
      <c r="D163" s="235"/>
      <c r="E163" s="217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233"/>
      <c r="C164" s="229"/>
      <c r="D164" s="236"/>
      <c r="E164" s="220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231"/>
      <c r="C165" s="230" t="s">
        <v>27</v>
      </c>
      <c r="D165" s="234"/>
      <c r="E165" s="216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232"/>
      <c r="C166" s="214"/>
      <c r="D166" s="236"/>
      <c r="E166" s="220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232"/>
      <c r="C167" s="214"/>
      <c r="D167" s="234"/>
      <c r="E167" s="216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232"/>
      <c r="C168" s="214"/>
      <c r="D168" s="235"/>
      <c r="E168" s="217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232"/>
      <c r="C169" s="214"/>
      <c r="D169" s="236"/>
      <c r="E169" s="220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232"/>
      <c r="C170" s="214"/>
      <c r="D170" s="234"/>
      <c r="E170" s="216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232"/>
      <c r="C171" s="214"/>
      <c r="D171" s="235"/>
      <c r="E171" s="217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232"/>
      <c r="C172" s="214"/>
      <c r="D172" s="235"/>
      <c r="E172" s="217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232"/>
      <c r="C173" s="214"/>
      <c r="D173" s="236"/>
      <c r="E173" s="220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232"/>
      <c r="C174" s="214"/>
      <c r="D174" s="234"/>
      <c r="E174" s="216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232"/>
      <c r="C175" s="214"/>
      <c r="D175" s="235"/>
      <c r="E175" s="217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232"/>
      <c r="C176" s="214"/>
      <c r="D176" s="235"/>
      <c r="E176" s="217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232"/>
      <c r="C177" s="214"/>
      <c r="D177" s="235"/>
      <c r="E177" s="217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232"/>
      <c r="C178" s="214"/>
      <c r="D178" s="235"/>
      <c r="E178" s="217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233"/>
      <c r="C179" s="229"/>
      <c r="D179" s="236"/>
      <c r="E179" s="220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231"/>
      <c r="C180" s="230" t="s">
        <v>32</v>
      </c>
      <c r="D180" s="234"/>
      <c r="E180" s="216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232"/>
      <c r="C181" s="214"/>
      <c r="D181" s="235"/>
      <c r="E181" s="217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232"/>
      <c r="C182" s="214"/>
      <c r="D182" s="236"/>
      <c r="E182" s="220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232"/>
      <c r="C183" s="214"/>
      <c r="D183" s="234"/>
      <c r="E183" s="216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232"/>
      <c r="C184" s="214"/>
      <c r="D184" s="235"/>
      <c r="E184" s="217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232"/>
      <c r="C185" s="214"/>
      <c r="D185" s="235"/>
      <c r="E185" s="217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232"/>
      <c r="C186" s="214"/>
      <c r="D186" s="235"/>
      <c r="E186" s="217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232"/>
      <c r="C187" s="214"/>
      <c r="D187" s="236"/>
      <c r="E187" s="220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232"/>
      <c r="C188" s="214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232"/>
      <c r="C189" s="214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232"/>
      <c r="C190" s="214"/>
      <c r="D190" s="234"/>
      <c r="E190" s="216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232"/>
      <c r="C191" s="214"/>
      <c r="D191" s="236"/>
      <c r="E191" s="220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232"/>
      <c r="C192" s="214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232"/>
      <c r="C193" s="214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233"/>
      <c r="C194" s="214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231"/>
      <c r="C195" s="213" t="s">
        <v>41</v>
      </c>
      <c r="D195" s="234"/>
      <c r="E195" s="216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232"/>
      <c r="C196" s="214"/>
      <c r="D196" s="236"/>
      <c r="E196" s="220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232"/>
      <c r="C197" s="214"/>
      <c r="D197" s="234"/>
      <c r="E197" s="217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233"/>
      <c r="C198" s="215"/>
      <c r="D198" s="236"/>
      <c r="E198" s="220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1:AA201"/>
  <sheetViews>
    <sheetView topLeftCell="G7" workbookViewId="0">
      <pane xSplit="1" ySplit="7" topLeftCell="S14" activePane="bottomRight" state="frozen"/>
      <selection activeCell="G7" sqref="G7"/>
      <selection pane="topRight" activeCell="H7" sqref="H7"/>
      <selection pane="bottomLeft" activeCell="G14" sqref="G14"/>
      <selection pane="bottomRight" activeCell="Y11" sqref="Y11:Z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418</v>
      </c>
      <c r="H3"/>
      <c r="I3"/>
      <c r="J3"/>
    </row>
    <row r="4" spans="2:27" ht="13.8" thickBot="1"/>
    <row r="5" spans="2:27" ht="18.600000000000001" thickBot="1">
      <c r="C5" s="182" t="s">
        <v>417</v>
      </c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4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85" t="s">
        <v>383</v>
      </c>
      <c r="I7" s="186"/>
      <c r="J7" s="186"/>
      <c r="K7" s="186"/>
      <c r="L7" s="185" t="s">
        <v>384</v>
      </c>
      <c r="M7" s="186"/>
      <c r="N7" s="186"/>
      <c r="O7" s="186"/>
      <c r="P7" s="185" t="s">
        <v>385</v>
      </c>
      <c r="Q7" s="186"/>
      <c r="R7" s="186"/>
      <c r="S7" s="186"/>
      <c r="T7" s="185" t="s">
        <v>386</v>
      </c>
      <c r="U7" s="186"/>
      <c r="V7" s="186"/>
      <c r="W7" s="186"/>
      <c r="X7" s="185" t="s">
        <v>387</v>
      </c>
      <c r="Y7" s="186"/>
      <c r="Z7" s="186"/>
      <c r="AA7" s="187"/>
    </row>
    <row r="8" spans="2:27" ht="21" customHeight="1" thickBot="1">
      <c r="C8" s="197" t="s">
        <v>414</v>
      </c>
      <c r="D8" s="198"/>
      <c r="E8" s="199"/>
      <c r="F8" s="200"/>
      <c r="G8" s="201"/>
      <c r="H8" s="188" t="s">
        <v>419</v>
      </c>
      <c r="I8" s="189"/>
      <c r="J8" s="189"/>
      <c r="K8" s="190"/>
      <c r="L8" s="188" t="s">
        <v>419</v>
      </c>
      <c r="M8" s="189"/>
      <c r="N8" s="189"/>
      <c r="O8" s="190"/>
      <c r="P8" s="188" t="s">
        <v>419</v>
      </c>
      <c r="Q8" s="189"/>
      <c r="R8" s="189"/>
      <c r="S8" s="190"/>
      <c r="T8" s="188" t="s">
        <v>419</v>
      </c>
      <c r="U8" s="189"/>
      <c r="V8" s="189"/>
      <c r="W8" s="190"/>
      <c r="X8" s="188" t="s">
        <v>419</v>
      </c>
      <c r="Y8" s="189"/>
      <c r="Z8" s="189"/>
      <c r="AA8" s="190"/>
    </row>
    <row r="9" spans="2:27" ht="21" customHeight="1">
      <c r="C9" s="202"/>
      <c r="D9" s="203"/>
      <c r="E9" s="204"/>
      <c r="F9" s="205"/>
      <c r="G9" s="206"/>
      <c r="H9" s="191" t="s">
        <v>389</v>
      </c>
      <c r="I9" s="193" t="s">
        <v>390</v>
      </c>
      <c r="J9" s="193" t="s">
        <v>391</v>
      </c>
      <c r="K9" s="195" t="s">
        <v>51</v>
      </c>
      <c r="L9" s="191" t="s">
        <v>389</v>
      </c>
      <c r="M9" s="193" t="s">
        <v>390</v>
      </c>
      <c r="N9" s="193" t="s">
        <v>391</v>
      </c>
      <c r="O9" s="195" t="s">
        <v>51</v>
      </c>
      <c r="P9" s="191" t="s">
        <v>389</v>
      </c>
      <c r="Q9" s="193" t="s">
        <v>390</v>
      </c>
      <c r="R9" s="193" t="s">
        <v>391</v>
      </c>
      <c r="S9" s="195" t="s">
        <v>51</v>
      </c>
      <c r="T9" s="191" t="s">
        <v>389</v>
      </c>
      <c r="U9" s="193" t="s">
        <v>390</v>
      </c>
      <c r="V9" s="193" t="s">
        <v>391</v>
      </c>
      <c r="W9" s="195" t="s">
        <v>51</v>
      </c>
      <c r="X9" s="191" t="s">
        <v>389</v>
      </c>
      <c r="Y9" s="193" t="s">
        <v>390</v>
      </c>
      <c r="Z9" s="193" t="s">
        <v>391</v>
      </c>
      <c r="AA9" s="195" t="s">
        <v>51</v>
      </c>
    </row>
    <row r="10" spans="2:27" ht="21" customHeight="1" thickBot="1">
      <c r="C10" s="202"/>
      <c r="D10" s="203"/>
      <c r="E10" s="204"/>
      <c r="F10" s="205"/>
      <c r="G10" s="206"/>
      <c r="H10" s="192"/>
      <c r="I10" s="194"/>
      <c r="J10" s="194"/>
      <c r="K10" s="196"/>
      <c r="L10" s="192"/>
      <c r="M10" s="194"/>
      <c r="N10" s="194"/>
      <c r="O10" s="196"/>
      <c r="P10" s="192"/>
      <c r="Q10" s="194"/>
      <c r="R10" s="194"/>
      <c r="S10" s="196"/>
      <c r="T10" s="192"/>
      <c r="U10" s="194"/>
      <c r="V10" s="194"/>
      <c r="W10" s="196"/>
      <c r="X10" s="192"/>
      <c r="Y10" s="194"/>
      <c r="Z10" s="194"/>
      <c r="AA10" s="196"/>
    </row>
    <row r="11" spans="2:27" ht="21" customHeight="1" thickBot="1">
      <c r="C11" s="207"/>
      <c r="D11" s="208"/>
      <c r="E11" s="209"/>
      <c r="F11" s="210"/>
      <c r="G11" s="211"/>
      <c r="H11" s="14">
        <v>2505</v>
      </c>
      <c r="I11" s="16">
        <v>132277000</v>
      </c>
      <c r="J11" s="16">
        <f>+I11*75%</f>
        <v>99207750</v>
      </c>
      <c r="K11" s="15">
        <f>+I11-J11</f>
        <v>33069250</v>
      </c>
      <c r="L11" s="81">
        <f>+H11*1.03</f>
        <v>2580.15</v>
      </c>
      <c r="M11" s="16">
        <v>152594747</v>
      </c>
      <c r="N11" s="89">
        <f>+M11*87%</f>
        <v>132757429.89</v>
      </c>
      <c r="O11" s="100">
        <f>+M11-N11</f>
        <v>19837317.109999999</v>
      </c>
      <c r="P11" s="81">
        <f>+L11*1.03</f>
        <v>2657.5545000000002</v>
      </c>
      <c r="Q11" s="16">
        <v>157172590</v>
      </c>
      <c r="R11" s="89">
        <f>+Q11*87%</f>
        <v>136740153.30000001</v>
      </c>
      <c r="S11" s="100">
        <f>+Q11-R11</f>
        <v>20432436.699999988</v>
      </c>
      <c r="T11" s="81">
        <f>+P11*1.03</f>
        <v>2737.2811350000002</v>
      </c>
      <c r="U11" s="16">
        <v>161887767</v>
      </c>
      <c r="V11" s="89">
        <f>+U11*87%</f>
        <v>140842357.28999999</v>
      </c>
      <c r="W11" s="100">
        <f>+U11-V11</f>
        <v>21045409.710000008</v>
      </c>
      <c r="X11" s="83">
        <f>+T11*1.03</f>
        <v>2819.3995690500001</v>
      </c>
      <c r="Y11" s="16">
        <v>166744000</v>
      </c>
      <c r="Z11" s="16">
        <f>+Y11*87%</f>
        <v>145067280</v>
      </c>
      <c r="AA11" s="15">
        <f>+Y11-Z11</f>
        <v>21676720</v>
      </c>
    </row>
    <row r="12" spans="2:27" ht="21" customHeight="1" thickBot="1">
      <c r="C12" s="224" t="s">
        <v>415</v>
      </c>
      <c r="D12" s="225"/>
      <c r="E12" s="226"/>
      <c r="F12" s="227"/>
      <c r="G12" s="228"/>
      <c r="H12" s="221" t="s">
        <v>393</v>
      </c>
      <c r="I12" s="193" t="s">
        <v>394</v>
      </c>
      <c r="J12" s="193" t="s">
        <v>395</v>
      </c>
      <c r="K12" s="195" t="s">
        <v>396</v>
      </c>
      <c r="L12" s="221" t="s">
        <v>393</v>
      </c>
      <c r="M12" s="193" t="s">
        <v>394</v>
      </c>
      <c r="N12" s="193" t="s">
        <v>395</v>
      </c>
      <c r="O12" s="195" t="s">
        <v>396</v>
      </c>
      <c r="P12" s="221" t="s">
        <v>393</v>
      </c>
      <c r="Q12" s="193" t="s">
        <v>394</v>
      </c>
      <c r="R12" s="193" t="s">
        <v>395</v>
      </c>
      <c r="S12" s="195" t="s">
        <v>396</v>
      </c>
      <c r="T12" s="221" t="s">
        <v>393</v>
      </c>
      <c r="U12" s="193" t="s">
        <v>394</v>
      </c>
      <c r="V12" s="193" t="s">
        <v>395</v>
      </c>
      <c r="W12" s="195" t="s">
        <v>396</v>
      </c>
      <c r="X12" s="221" t="s">
        <v>393</v>
      </c>
      <c r="Y12" s="193" t="s">
        <v>394</v>
      </c>
      <c r="Z12" s="193" t="s">
        <v>395</v>
      </c>
      <c r="AA12" s="195" t="s">
        <v>396</v>
      </c>
    </row>
    <row r="13" spans="2:27" ht="21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223"/>
      <c r="I13" s="194"/>
      <c r="J13" s="194"/>
      <c r="K13" s="196"/>
      <c r="L13" s="223"/>
      <c r="M13" s="194"/>
      <c r="N13" s="194"/>
      <c r="O13" s="196"/>
      <c r="P13" s="223"/>
      <c r="Q13" s="194"/>
      <c r="R13" s="194"/>
      <c r="S13" s="196"/>
      <c r="T13" s="223"/>
      <c r="U13" s="194"/>
      <c r="V13" s="194"/>
      <c r="W13" s="196"/>
      <c r="X13" s="222"/>
      <c r="Y13" s="194"/>
      <c r="Z13" s="194"/>
      <c r="AA13" s="196"/>
    </row>
    <row r="14" spans="2:27">
      <c r="B14" s="231"/>
      <c r="C14" s="213" t="s">
        <v>7</v>
      </c>
      <c r="D14" s="234"/>
      <c r="E14" s="216" t="s">
        <v>9</v>
      </c>
      <c r="F14" s="35" t="s">
        <v>52</v>
      </c>
      <c r="G14" s="44" t="s">
        <v>53</v>
      </c>
      <c r="H14" s="71">
        <v>707</v>
      </c>
      <c r="I14" s="93">
        <f>+'[2]13- Costo 2013'!$N$9</f>
        <v>63698.189573565149</v>
      </c>
      <c r="J14" s="8">
        <f>+H14/H11</f>
        <v>0.28223552894211579</v>
      </c>
      <c r="K14" s="7">
        <f>+H14*I14</f>
        <v>45034620.028510563</v>
      </c>
      <c r="L14" s="71">
        <f>+N14*L11</f>
        <v>728.21</v>
      </c>
      <c r="M14" s="98">
        <f>+'[3]Costos unitarios'!$N$9</f>
        <v>48847.195127024228</v>
      </c>
      <c r="N14" s="8">
        <v>0.28223552894211579</v>
      </c>
      <c r="O14" s="7">
        <f>+L14*M14</f>
        <v>35571015.963450313</v>
      </c>
      <c r="P14" s="71">
        <f>+R14*P11</f>
        <v>750.05630000000008</v>
      </c>
      <c r="Q14" s="98">
        <f>+'[4]Costos unitarios'!$N$9</f>
        <v>50192.077174907732</v>
      </c>
      <c r="R14" s="8">
        <v>0.28223552894211579</v>
      </c>
      <c r="S14" s="7">
        <f>+P14*Q14</f>
        <v>37646883.695125751</v>
      </c>
      <c r="T14" s="71">
        <f>+V14*T11</f>
        <v>772.55798900000013</v>
      </c>
      <c r="U14" s="98">
        <f>+'[5]Costos unitarios'!$N$9</f>
        <v>54277.687851772585</v>
      </c>
      <c r="V14" s="8">
        <v>0.28223552894211579</v>
      </c>
      <c r="W14" s="7">
        <f>+T14*U14</f>
        <v>41932661.374335162</v>
      </c>
      <c r="X14" s="71">
        <f>+Z14*X11</f>
        <v>795.7347286700001</v>
      </c>
      <c r="Y14" s="98">
        <f>+'[6]Costos unitarios'!$N$9</f>
        <v>53629.836638485416</v>
      </c>
      <c r="Z14" s="8">
        <v>0.28223552894211579</v>
      </c>
      <c r="AA14" s="7">
        <f>+X14*Y14</f>
        <v>42675123.506141625</v>
      </c>
    </row>
    <row r="15" spans="2:27">
      <c r="B15" s="232"/>
      <c r="C15" s="214"/>
      <c r="D15" s="235"/>
      <c r="E15" s="217"/>
      <c r="F15" s="35"/>
      <c r="G15" s="44" t="s">
        <v>424</v>
      </c>
      <c r="H15" s="82">
        <v>54</v>
      </c>
      <c r="I15" s="96"/>
      <c r="J15" s="79">
        <f>+H15/$H$11</f>
        <v>2.1556886227544911E-2</v>
      </c>
      <c r="K15" s="80">
        <f>+H15*I15</f>
        <v>0</v>
      </c>
      <c r="L15" s="82">
        <f>+N15*$L$11</f>
        <v>55.620000000000005</v>
      </c>
      <c r="M15" s="79"/>
      <c r="N15" s="79">
        <v>2.1556886227544911E-2</v>
      </c>
      <c r="O15" s="80">
        <f>+L15*M15</f>
        <v>0</v>
      </c>
      <c r="P15" s="82">
        <f>+R15*$P$11</f>
        <v>57.288600000000002</v>
      </c>
      <c r="Q15" s="79"/>
      <c r="R15" s="79">
        <v>2.1556886227544911E-2</v>
      </c>
      <c r="S15" s="80">
        <f>+P15*Q15</f>
        <v>0</v>
      </c>
      <c r="T15" s="82">
        <f>+V15*$T$11</f>
        <v>59.007258000000007</v>
      </c>
      <c r="U15" s="79"/>
      <c r="V15" s="79">
        <v>2.1556886227544911E-2</v>
      </c>
      <c r="W15" s="80">
        <f>+T15*U15</f>
        <v>0</v>
      </c>
      <c r="X15" s="82">
        <f>+Z15*$X$11</f>
        <v>60.777475740000007</v>
      </c>
      <c r="Y15" s="79"/>
      <c r="Z15" s="79">
        <v>2.1556886227544911E-2</v>
      </c>
      <c r="AA15" s="80">
        <f>+X15*Y15</f>
        <v>0</v>
      </c>
    </row>
    <row r="16" spans="2:27">
      <c r="B16" s="232"/>
      <c r="C16" s="214"/>
      <c r="D16" s="235"/>
      <c r="E16" s="217"/>
      <c r="F16" s="25" t="s">
        <v>54</v>
      </c>
      <c r="G16" s="26" t="s">
        <v>55</v>
      </c>
      <c r="H16" s="82">
        <v>0</v>
      </c>
      <c r="I16" s="97"/>
      <c r="J16" s="20"/>
      <c r="K16" s="80">
        <f t="shared" ref="K16:K79" si="0">+H16*I16</f>
        <v>0</v>
      </c>
      <c r="L16" s="67"/>
      <c r="M16" s="20"/>
      <c r="N16" s="20"/>
      <c r="O16" s="80">
        <f t="shared" ref="O16:O79" si="1">+L16*M16</f>
        <v>0</v>
      </c>
      <c r="P16" s="67"/>
      <c r="Q16" s="20"/>
      <c r="R16" s="20"/>
      <c r="S16" s="80">
        <f t="shared" ref="S16:S79" si="2">+P16*Q16</f>
        <v>0</v>
      </c>
      <c r="T16" s="67"/>
      <c r="U16" s="20"/>
      <c r="V16" s="20"/>
      <c r="W16" s="80">
        <f t="shared" ref="W16:W79" si="3">+T16*U16</f>
        <v>0</v>
      </c>
      <c r="X16" s="67"/>
      <c r="Y16" s="20"/>
      <c r="Z16" s="20"/>
      <c r="AA16" s="80">
        <f t="shared" ref="AA16:AA79" si="4">+X16*Y16</f>
        <v>0</v>
      </c>
    </row>
    <row r="17" spans="2:27">
      <c r="B17" s="232"/>
      <c r="C17" s="214"/>
      <c r="D17" s="235"/>
      <c r="E17" s="217"/>
      <c r="F17" s="25" t="s">
        <v>56</v>
      </c>
      <c r="G17" s="27" t="s">
        <v>57</v>
      </c>
      <c r="H17" s="82">
        <v>0</v>
      </c>
      <c r="I17" s="79"/>
      <c r="J17" s="20"/>
      <c r="K17" s="80">
        <f t="shared" si="0"/>
        <v>0</v>
      </c>
      <c r="L17" s="67"/>
      <c r="M17" s="99"/>
      <c r="N17" s="20"/>
      <c r="O17" s="80">
        <f t="shared" si="1"/>
        <v>0</v>
      </c>
      <c r="P17" s="67"/>
      <c r="Q17" s="99"/>
      <c r="R17" s="20"/>
      <c r="S17" s="80">
        <f t="shared" si="2"/>
        <v>0</v>
      </c>
      <c r="T17" s="67"/>
      <c r="U17" s="99"/>
      <c r="V17" s="20"/>
      <c r="W17" s="80">
        <f t="shared" si="3"/>
        <v>0</v>
      </c>
      <c r="X17" s="67"/>
      <c r="Y17" s="99"/>
      <c r="Z17" s="20"/>
      <c r="AA17" s="80">
        <f t="shared" si="4"/>
        <v>0</v>
      </c>
    </row>
    <row r="18" spans="2:27">
      <c r="B18" s="232"/>
      <c r="C18" s="214"/>
      <c r="D18" s="235"/>
      <c r="E18" s="217"/>
      <c r="F18" s="25" t="s">
        <v>58</v>
      </c>
      <c r="G18" s="27" t="s">
        <v>59</v>
      </c>
      <c r="H18" s="82">
        <v>0</v>
      </c>
      <c r="I18" s="97">
        <f>+'[2]13- Costo 2013'!$N12</f>
        <v>63698.189573565141</v>
      </c>
      <c r="J18" s="79">
        <f t="shared" ref="J18:J81" si="5">+H18/$H$11</f>
        <v>0</v>
      </c>
      <c r="K18" s="80">
        <f t="shared" si="0"/>
        <v>0</v>
      </c>
      <c r="L18" s="82">
        <f t="shared" ref="L18:L81" si="6">+N18*$L$11</f>
        <v>0</v>
      </c>
      <c r="M18" s="97">
        <f>+'[3]Costos unitarios'!$N12</f>
        <v>48847.195127024221</v>
      </c>
      <c r="N18" s="20">
        <v>0</v>
      </c>
      <c r="O18" s="80">
        <f t="shared" si="1"/>
        <v>0</v>
      </c>
      <c r="P18" s="82">
        <f t="shared" ref="P18:P81" si="7">+R18*$P$11</f>
        <v>0</v>
      </c>
      <c r="Q18" s="97">
        <f>+'[4]Costos unitarios'!$N12</f>
        <v>50192.077174907732</v>
      </c>
      <c r="R18" s="20">
        <v>0</v>
      </c>
      <c r="S18" s="80">
        <f t="shared" si="2"/>
        <v>0</v>
      </c>
      <c r="T18" s="82">
        <f t="shared" ref="T18:T81" si="8">+V18*$T$11</f>
        <v>0</v>
      </c>
      <c r="U18" s="97">
        <f>+'[5]Costos unitarios'!$N12</f>
        <v>54277.687851772585</v>
      </c>
      <c r="V18" s="20">
        <v>0</v>
      </c>
      <c r="W18" s="80">
        <f t="shared" si="3"/>
        <v>0</v>
      </c>
      <c r="X18" s="82">
        <f t="shared" ref="X18:X81" si="9">+Z18*$X$11</f>
        <v>0</v>
      </c>
      <c r="Y18" s="97">
        <f>+'[6]Costos unitarios'!$N12</f>
        <v>53629.836638485416</v>
      </c>
      <c r="Z18" s="20">
        <v>0</v>
      </c>
      <c r="AA18" s="80">
        <f t="shared" si="4"/>
        <v>0</v>
      </c>
    </row>
    <row r="19" spans="2:27" ht="13.8" thickBot="1">
      <c r="B19" s="232"/>
      <c r="C19" s="214"/>
      <c r="D19" s="236"/>
      <c r="E19" s="218"/>
      <c r="F19" s="33" t="s">
        <v>60</v>
      </c>
      <c r="G19" s="34" t="s">
        <v>61</v>
      </c>
      <c r="H19" s="82">
        <v>0</v>
      </c>
      <c r="I19" s="97">
        <f>+'[2]13- Costo 2013'!$N13</f>
        <v>63698.189573565134</v>
      </c>
      <c r="J19" s="79">
        <f t="shared" si="5"/>
        <v>0</v>
      </c>
      <c r="K19" s="80">
        <f t="shared" si="0"/>
        <v>0</v>
      </c>
      <c r="L19" s="82">
        <f t="shared" si="6"/>
        <v>0</v>
      </c>
      <c r="M19" s="97">
        <f>+'[3]Costos unitarios'!$N13</f>
        <v>48847.195127024221</v>
      </c>
      <c r="N19" s="20">
        <v>0</v>
      </c>
      <c r="O19" s="80">
        <f t="shared" si="1"/>
        <v>0</v>
      </c>
      <c r="P19" s="82">
        <f t="shared" si="7"/>
        <v>0</v>
      </c>
      <c r="Q19" s="97">
        <f>+'[4]Costos unitarios'!$N13</f>
        <v>50192.077174907739</v>
      </c>
      <c r="R19" s="20">
        <v>0</v>
      </c>
      <c r="S19" s="80">
        <f t="shared" si="2"/>
        <v>0</v>
      </c>
      <c r="T19" s="82">
        <f t="shared" si="8"/>
        <v>0</v>
      </c>
      <c r="U19" s="97">
        <f>+'[5]Costos unitarios'!$N13</f>
        <v>54277.687851772585</v>
      </c>
      <c r="V19" s="20">
        <v>0</v>
      </c>
      <c r="W19" s="80">
        <f t="shared" si="3"/>
        <v>0</v>
      </c>
      <c r="X19" s="82">
        <f t="shared" si="9"/>
        <v>0</v>
      </c>
      <c r="Y19" s="97">
        <f>+'[6]Costos unitarios'!$N13</f>
        <v>53629.836638485416</v>
      </c>
      <c r="Z19" s="20">
        <v>0</v>
      </c>
      <c r="AA19" s="80">
        <f t="shared" si="4"/>
        <v>0</v>
      </c>
    </row>
    <row r="20" spans="2:27">
      <c r="B20" s="232"/>
      <c r="C20" s="214"/>
      <c r="D20" s="234"/>
      <c r="E20" s="219" t="s">
        <v>10</v>
      </c>
      <c r="F20" s="35"/>
      <c r="G20" s="44" t="s">
        <v>44</v>
      </c>
      <c r="H20" s="82">
        <v>46</v>
      </c>
      <c r="I20" s="97">
        <f>+'[2]13- Costo 2013'!$N14</f>
        <v>255668.47563220988</v>
      </c>
      <c r="J20" s="79">
        <f t="shared" si="5"/>
        <v>1.8363273453093812E-2</v>
      </c>
      <c r="K20" s="80">
        <f t="shared" si="0"/>
        <v>11760749.879081655</v>
      </c>
      <c r="L20" s="82">
        <f t="shared" si="6"/>
        <v>47.38</v>
      </c>
      <c r="M20" s="97">
        <f>+'[3]Costos unitarios'!$N14</f>
        <v>219860.63229493334</v>
      </c>
      <c r="N20" s="20">
        <v>1.8363273453093812E-2</v>
      </c>
      <c r="O20" s="80">
        <f t="shared" si="1"/>
        <v>10416996.758133942</v>
      </c>
      <c r="P20" s="82">
        <f t="shared" si="7"/>
        <v>48.801400000000001</v>
      </c>
      <c r="Q20" s="97">
        <f>+'[4]Costos unitarios'!$N14</f>
        <v>203979.44940075383</v>
      </c>
      <c r="R20" s="20">
        <v>1.8363273453093812E-2</v>
      </c>
      <c r="S20" s="80">
        <f t="shared" si="2"/>
        <v>9954482.7019859478</v>
      </c>
      <c r="T20" s="82">
        <f t="shared" si="8"/>
        <v>50.265442</v>
      </c>
      <c r="U20" s="97">
        <f>+'[5]Costos unitarios'!$N14</f>
        <v>239335.28103627029</v>
      </c>
      <c r="V20" s="20">
        <v>1.8363273453093812E-2</v>
      </c>
      <c r="W20" s="80">
        <f t="shared" si="3"/>
        <v>12030293.687482344</v>
      </c>
      <c r="X20" s="82">
        <f t="shared" si="9"/>
        <v>51.773405259999997</v>
      </c>
      <c r="Y20" s="97">
        <f>+'[6]Costos unitarios'!$N14</f>
        <v>235913.70714867226</v>
      </c>
      <c r="Z20" s="20">
        <v>1.8363273453093812E-2</v>
      </c>
      <c r="AA20" s="80">
        <f t="shared" si="4"/>
        <v>12214055.966597168</v>
      </c>
    </row>
    <row r="21" spans="2:27">
      <c r="B21" s="232"/>
      <c r="C21" s="214"/>
      <c r="D21" s="235"/>
      <c r="E21" s="217"/>
      <c r="F21" s="25" t="s">
        <v>62</v>
      </c>
      <c r="G21" s="27" t="s">
        <v>63</v>
      </c>
      <c r="H21" s="82">
        <v>0</v>
      </c>
      <c r="I21" s="97"/>
      <c r="J21" s="79">
        <f t="shared" si="5"/>
        <v>0</v>
      </c>
      <c r="K21" s="80">
        <f t="shared" si="0"/>
        <v>0</v>
      </c>
      <c r="L21" s="82">
        <f t="shared" si="6"/>
        <v>0</v>
      </c>
      <c r="M21" s="97"/>
      <c r="N21" s="20">
        <v>0</v>
      </c>
      <c r="O21" s="80">
        <f t="shared" si="1"/>
        <v>0</v>
      </c>
      <c r="P21" s="82">
        <f t="shared" si="7"/>
        <v>0</v>
      </c>
      <c r="Q21" s="97"/>
      <c r="R21" s="20">
        <v>0</v>
      </c>
      <c r="S21" s="80">
        <f t="shared" si="2"/>
        <v>0</v>
      </c>
      <c r="T21" s="82">
        <f t="shared" si="8"/>
        <v>0</v>
      </c>
      <c r="U21" s="97"/>
      <c r="V21" s="20">
        <v>0</v>
      </c>
      <c r="W21" s="80">
        <f t="shared" si="3"/>
        <v>0</v>
      </c>
      <c r="X21" s="82">
        <f t="shared" si="9"/>
        <v>0</v>
      </c>
      <c r="Y21" s="97"/>
      <c r="Z21" s="20">
        <v>0</v>
      </c>
      <c r="AA21" s="80">
        <f t="shared" si="4"/>
        <v>0</v>
      </c>
    </row>
    <row r="22" spans="2:27" ht="13.8" thickBot="1">
      <c r="B22" s="233"/>
      <c r="C22" s="215"/>
      <c r="D22" s="236"/>
      <c r="E22" s="220"/>
      <c r="F22" s="33" t="s">
        <v>64</v>
      </c>
      <c r="G22" s="34" t="s">
        <v>65</v>
      </c>
      <c r="H22" s="82">
        <v>0</v>
      </c>
      <c r="I22" s="97"/>
      <c r="J22" s="79">
        <f t="shared" si="5"/>
        <v>0</v>
      </c>
      <c r="K22" s="80">
        <f t="shared" si="0"/>
        <v>0</v>
      </c>
      <c r="L22" s="82">
        <f t="shared" si="6"/>
        <v>0</v>
      </c>
      <c r="M22" s="97"/>
      <c r="N22" s="20">
        <v>0</v>
      </c>
      <c r="O22" s="80">
        <f t="shared" si="1"/>
        <v>0</v>
      </c>
      <c r="P22" s="82">
        <f t="shared" si="7"/>
        <v>0</v>
      </c>
      <c r="Q22" s="97"/>
      <c r="R22" s="20">
        <v>0</v>
      </c>
      <c r="S22" s="80">
        <f t="shared" si="2"/>
        <v>0</v>
      </c>
      <c r="T22" s="82">
        <f t="shared" si="8"/>
        <v>0</v>
      </c>
      <c r="U22" s="97"/>
      <c r="V22" s="20">
        <v>0</v>
      </c>
      <c r="W22" s="80">
        <f t="shared" si="3"/>
        <v>0</v>
      </c>
      <c r="X22" s="82">
        <f t="shared" si="9"/>
        <v>0</v>
      </c>
      <c r="Y22" s="97"/>
      <c r="Z22" s="20">
        <v>0</v>
      </c>
      <c r="AA22" s="80">
        <f t="shared" si="4"/>
        <v>0</v>
      </c>
    </row>
    <row r="23" spans="2:27">
      <c r="B23" s="231"/>
      <c r="C23" s="214" t="s">
        <v>11</v>
      </c>
      <c r="D23" s="234"/>
      <c r="E23" s="216" t="s">
        <v>15</v>
      </c>
      <c r="F23" s="31" t="s">
        <v>66</v>
      </c>
      <c r="G23" s="32" t="s">
        <v>67</v>
      </c>
      <c r="H23" s="82">
        <v>3</v>
      </c>
      <c r="I23" s="97">
        <f>+'[2]13- Costo 2013'!$N17</f>
        <v>15545.178651272307</v>
      </c>
      <c r="J23" s="79">
        <f t="shared" si="5"/>
        <v>1.1976047904191617E-3</v>
      </c>
      <c r="K23" s="80">
        <f t="shared" si="0"/>
        <v>46635.535953816921</v>
      </c>
      <c r="L23" s="82">
        <f t="shared" si="6"/>
        <v>3.09</v>
      </c>
      <c r="M23" s="97">
        <f>+'[3]Costos unitarios'!$N17</f>
        <v>15827.798489027009</v>
      </c>
      <c r="N23" s="20">
        <v>1.1976047904191617E-3</v>
      </c>
      <c r="O23" s="80">
        <f t="shared" si="1"/>
        <v>48907.897331093453</v>
      </c>
      <c r="P23" s="82">
        <f t="shared" si="7"/>
        <v>3.1827000000000001</v>
      </c>
      <c r="Q23" s="97">
        <f>+'[4]Costos unitarios'!$N17</f>
        <v>15611.249513137203</v>
      </c>
      <c r="R23" s="20">
        <v>1.1976047904191617E-3</v>
      </c>
      <c r="S23" s="80">
        <f t="shared" si="2"/>
        <v>49685.923825461781</v>
      </c>
      <c r="T23" s="82">
        <f t="shared" si="8"/>
        <v>3.278181</v>
      </c>
      <c r="U23" s="97">
        <f>+'[5]Costos unitarios'!$N17</f>
        <v>38749.037820405028</v>
      </c>
      <c r="V23" s="20">
        <v>1.1976047904191617E-3</v>
      </c>
      <c r="W23" s="80">
        <f t="shared" si="3"/>
        <v>127026.35955113318</v>
      </c>
      <c r="X23" s="82">
        <f t="shared" si="9"/>
        <v>3.3765264300000002</v>
      </c>
      <c r="Y23" s="97">
        <f>+'[6]Costos unitarios'!$N17</f>
        <v>50722.218949030765</v>
      </c>
      <c r="Z23" s="20">
        <v>1.1976047904191617E-3</v>
      </c>
      <c r="AA23" s="80">
        <f t="shared" si="4"/>
        <v>171264.91286964921</v>
      </c>
    </row>
    <row r="24" spans="2:27">
      <c r="B24" s="232"/>
      <c r="C24" s="214"/>
      <c r="D24" s="235"/>
      <c r="E24" s="217"/>
      <c r="F24" s="25" t="s">
        <v>68</v>
      </c>
      <c r="G24" s="27" t="s">
        <v>69</v>
      </c>
      <c r="H24" s="82">
        <v>0</v>
      </c>
      <c r="I24" s="97"/>
      <c r="J24" s="79">
        <f t="shared" si="5"/>
        <v>0</v>
      </c>
      <c r="K24" s="80">
        <f t="shared" si="0"/>
        <v>0</v>
      </c>
      <c r="L24" s="82">
        <f t="shared" si="6"/>
        <v>0</v>
      </c>
      <c r="M24" s="97"/>
      <c r="N24" s="20">
        <v>0</v>
      </c>
      <c r="O24" s="80">
        <f t="shared" si="1"/>
        <v>0</v>
      </c>
      <c r="P24" s="82">
        <f t="shared" si="7"/>
        <v>0</v>
      </c>
      <c r="Q24" s="97"/>
      <c r="R24" s="20">
        <v>0</v>
      </c>
      <c r="S24" s="80">
        <f t="shared" si="2"/>
        <v>0</v>
      </c>
      <c r="T24" s="82">
        <f t="shared" si="8"/>
        <v>0</v>
      </c>
      <c r="U24" s="97"/>
      <c r="V24" s="20">
        <v>0</v>
      </c>
      <c r="W24" s="80">
        <f t="shared" si="3"/>
        <v>0</v>
      </c>
      <c r="X24" s="82">
        <f t="shared" si="9"/>
        <v>0</v>
      </c>
      <c r="Y24" s="97"/>
      <c r="Z24" s="20">
        <v>0</v>
      </c>
      <c r="AA24" s="80">
        <f t="shared" si="4"/>
        <v>0</v>
      </c>
    </row>
    <row r="25" spans="2:27">
      <c r="B25" s="232"/>
      <c r="C25" s="214"/>
      <c r="D25" s="235"/>
      <c r="E25" s="217"/>
      <c r="F25" s="25" t="s">
        <v>70</v>
      </c>
      <c r="G25" s="27" t="s">
        <v>71</v>
      </c>
      <c r="H25" s="82">
        <v>0</v>
      </c>
      <c r="I25" s="97">
        <f>+'[2]13- Costo 2013'!$N19</f>
        <v>15545.178651272305</v>
      </c>
      <c r="J25" s="79">
        <f t="shared" si="5"/>
        <v>0</v>
      </c>
      <c r="K25" s="80">
        <f t="shared" si="0"/>
        <v>0</v>
      </c>
      <c r="L25" s="82">
        <f t="shared" si="6"/>
        <v>0</v>
      </c>
      <c r="M25" s="97">
        <f>+'[3]Costos unitarios'!$N19</f>
        <v>15827.798489027009</v>
      </c>
      <c r="N25" s="20">
        <v>0</v>
      </c>
      <c r="O25" s="80">
        <f t="shared" si="1"/>
        <v>0</v>
      </c>
      <c r="P25" s="82">
        <f t="shared" si="7"/>
        <v>0</v>
      </c>
      <c r="Q25" s="97">
        <f>+'[4]Costos unitarios'!$N19</f>
        <v>15611.249513137203</v>
      </c>
      <c r="R25" s="20">
        <v>0</v>
      </c>
      <c r="S25" s="80">
        <f t="shared" si="2"/>
        <v>0</v>
      </c>
      <c r="T25" s="82">
        <f t="shared" si="8"/>
        <v>0</v>
      </c>
      <c r="U25" s="97">
        <f>+'[5]Costos unitarios'!$N19</f>
        <v>38749.037820405028</v>
      </c>
      <c r="V25" s="20">
        <v>0</v>
      </c>
      <c r="W25" s="80">
        <f t="shared" si="3"/>
        <v>0</v>
      </c>
      <c r="X25" s="82">
        <f t="shared" si="9"/>
        <v>0</v>
      </c>
      <c r="Y25" s="97">
        <f>+'[6]Costos unitarios'!$N19</f>
        <v>50722.21894903075</v>
      </c>
      <c r="Z25" s="20">
        <v>0</v>
      </c>
      <c r="AA25" s="80">
        <f t="shared" si="4"/>
        <v>0</v>
      </c>
    </row>
    <row r="26" spans="2:27" ht="13.8" thickBot="1">
      <c r="B26" s="232"/>
      <c r="C26" s="214"/>
      <c r="D26" s="236"/>
      <c r="E26" s="220"/>
      <c r="F26" s="33" t="s">
        <v>72</v>
      </c>
      <c r="G26" s="34" t="s">
        <v>73</v>
      </c>
      <c r="H26" s="82">
        <v>0</v>
      </c>
      <c r="I26" s="97">
        <f>+'[2]13- Costo 2013'!$N20</f>
        <v>15545.178651272307</v>
      </c>
      <c r="J26" s="79">
        <f t="shared" si="5"/>
        <v>0</v>
      </c>
      <c r="K26" s="80">
        <f t="shared" si="0"/>
        <v>0</v>
      </c>
      <c r="L26" s="82">
        <f t="shared" si="6"/>
        <v>0</v>
      </c>
      <c r="M26" s="97">
        <f>+'[3]Costos unitarios'!$N20</f>
        <v>15827.798489027011</v>
      </c>
      <c r="N26" s="20">
        <v>0</v>
      </c>
      <c r="O26" s="80">
        <f t="shared" si="1"/>
        <v>0</v>
      </c>
      <c r="P26" s="82">
        <f t="shared" si="7"/>
        <v>0</v>
      </c>
      <c r="Q26" s="97">
        <f>+'[4]Costos unitarios'!$N20</f>
        <v>15611.249513137203</v>
      </c>
      <c r="R26" s="20">
        <v>0</v>
      </c>
      <c r="S26" s="80">
        <f t="shared" si="2"/>
        <v>0</v>
      </c>
      <c r="T26" s="82">
        <f t="shared" si="8"/>
        <v>0</v>
      </c>
      <c r="U26" s="97">
        <f>+'[5]Costos unitarios'!$N20</f>
        <v>38749.037820405028</v>
      </c>
      <c r="V26" s="20">
        <v>0</v>
      </c>
      <c r="W26" s="80">
        <f t="shared" si="3"/>
        <v>0</v>
      </c>
      <c r="X26" s="82">
        <f t="shared" si="9"/>
        <v>0</v>
      </c>
      <c r="Y26" s="97">
        <f>+'[6]Costos unitarios'!$N20</f>
        <v>50722.218949030757</v>
      </c>
      <c r="Z26" s="20">
        <v>0</v>
      </c>
      <c r="AA26" s="80">
        <f t="shared" si="4"/>
        <v>0</v>
      </c>
    </row>
    <row r="27" spans="2:27" ht="13.8" thickBot="1">
      <c r="B27" s="232"/>
      <c r="C27" s="214"/>
      <c r="D27" s="45"/>
      <c r="E27" s="46" t="s">
        <v>16</v>
      </c>
      <c r="F27" s="41" t="s">
        <v>74</v>
      </c>
      <c r="G27" s="42" t="s">
        <v>49</v>
      </c>
      <c r="H27" s="82">
        <v>0</v>
      </c>
      <c r="I27" s="97"/>
      <c r="J27" s="79">
        <f t="shared" si="5"/>
        <v>0</v>
      </c>
      <c r="K27" s="80">
        <f t="shared" si="0"/>
        <v>0</v>
      </c>
      <c r="L27" s="82">
        <f t="shared" si="6"/>
        <v>0</v>
      </c>
      <c r="M27" s="97"/>
      <c r="N27" s="20">
        <v>0</v>
      </c>
      <c r="O27" s="80">
        <f t="shared" si="1"/>
        <v>0</v>
      </c>
      <c r="P27" s="82">
        <f t="shared" si="7"/>
        <v>0</v>
      </c>
      <c r="Q27" s="97"/>
      <c r="R27" s="20">
        <v>0</v>
      </c>
      <c r="S27" s="80">
        <f t="shared" si="2"/>
        <v>0</v>
      </c>
      <c r="T27" s="82">
        <f t="shared" si="8"/>
        <v>0</v>
      </c>
      <c r="U27" s="97"/>
      <c r="V27" s="20">
        <v>0</v>
      </c>
      <c r="W27" s="80">
        <f t="shared" si="3"/>
        <v>0</v>
      </c>
      <c r="X27" s="82">
        <f t="shared" si="9"/>
        <v>0</v>
      </c>
      <c r="Y27" s="97"/>
      <c r="Z27" s="20">
        <v>0</v>
      </c>
      <c r="AA27" s="80">
        <f t="shared" si="4"/>
        <v>0</v>
      </c>
    </row>
    <row r="28" spans="2:27">
      <c r="B28" s="232"/>
      <c r="C28" s="214"/>
      <c r="D28" s="234"/>
      <c r="E28" s="216" t="s">
        <v>14</v>
      </c>
      <c r="F28" s="31">
        <v>334</v>
      </c>
      <c r="G28" s="37" t="s">
        <v>3</v>
      </c>
      <c r="H28" s="82">
        <v>0</v>
      </c>
      <c r="I28" s="97">
        <f>+'[2]13- Costo 2013'!$N22</f>
        <v>0</v>
      </c>
      <c r="J28" s="79">
        <f t="shared" si="5"/>
        <v>0</v>
      </c>
      <c r="K28" s="80">
        <f t="shared" si="0"/>
        <v>0</v>
      </c>
      <c r="L28" s="82">
        <f t="shared" si="6"/>
        <v>0</v>
      </c>
      <c r="M28" s="97">
        <f>+'[3]Costos unitarios'!$N22</f>
        <v>0</v>
      </c>
      <c r="N28" s="20">
        <v>0</v>
      </c>
      <c r="O28" s="80">
        <f t="shared" si="1"/>
        <v>0</v>
      </c>
      <c r="P28" s="82">
        <f t="shared" si="7"/>
        <v>0</v>
      </c>
      <c r="Q28" s="97">
        <f>+'[4]Costos unitarios'!$N22</f>
        <v>0</v>
      </c>
      <c r="R28" s="20">
        <v>0</v>
      </c>
      <c r="S28" s="80">
        <f t="shared" si="2"/>
        <v>0</v>
      </c>
      <c r="T28" s="82">
        <f t="shared" si="8"/>
        <v>0</v>
      </c>
      <c r="U28" s="97">
        <f>+'[5]Costos unitarios'!$N22</f>
        <v>0</v>
      </c>
      <c r="V28" s="20">
        <v>0</v>
      </c>
      <c r="W28" s="80">
        <f t="shared" si="3"/>
        <v>0</v>
      </c>
      <c r="X28" s="82">
        <f t="shared" si="9"/>
        <v>0</v>
      </c>
      <c r="Y28" s="97">
        <f>+'[6]Costos unitarios'!$N22</f>
        <v>0</v>
      </c>
      <c r="Z28" s="20">
        <v>0</v>
      </c>
      <c r="AA28" s="80">
        <f t="shared" si="4"/>
        <v>0</v>
      </c>
    </row>
    <row r="29" spans="2:27">
      <c r="B29" s="232"/>
      <c r="C29" s="214"/>
      <c r="D29" s="235"/>
      <c r="E29" s="217"/>
      <c r="F29" s="25"/>
      <c r="G29" s="28" t="s">
        <v>4</v>
      </c>
      <c r="H29" s="82">
        <v>0</v>
      </c>
      <c r="I29" s="97">
        <f>+'[2]13- Costo 2013'!$N23</f>
        <v>0</v>
      </c>
      <c r="J29" s="79">
        <f t="shared" si="5"/>
        <v>0</v>
      </c>
      <c r="K29" s="80">
        <f t="shared" si="0"/>
        <v>0</v>
      </c>
      <c r="L29" s="82">
        <f t="shared" si="6"/>
        <v>0</v>
      </c>
      <c r="M29" s="97">
        <f>+'[3]Costos unitarios'!$N23</f>
        <v>0</v>
      </c>
      <c r="N29" s="20">
        <v>0</v>
      </c>
      <c r="O29" s="80">
        <f t="shared" si="1"/>
        <v>0</v>
      </c>
      <c r="P29" s="82">
        <f t="shared" si="7"/>
        <v>0</v>
      </c>
      <c r="Q29" s="97">
        <f>+'[4]Costos unitarios'!$N23</f>
        <v>0</v>
      </c>
      <c r="R29" s="20">
        <v>0</v>
      </c>
      <c r="S29" s="80">
        <f t="shared" si="2"/>
        <v>0</v>
      </c>
      <c r="T29" s="82">
        <f t="shared" si="8"/>
        <v>0</v>
      </c>
      <c r="U29" s="97">
        <f>+'[5]Costos unitarios'!$N23</f>
        <v>0</v>
      </c>
      <c r="V29" s="20">
        <v>0</v>
      </c>
      <c r="W29" s="80">
        <f t="shared" si="3"/>
        <v>0</v>
      </c>
      <c r="X29" s="82">
        <f t="shared" si="9"/>
        <v>0</v>
      </c>
      <c r="Y29" s="97">
        <f>+'[6]Costos unitarios'!$N23</f>
        <v>0</v>
      </c>
      <c r="Z29" s="20">
        <v>0</v>
      </c>
      <c r="AA29" s="80">
        <f t="shared" si="4"/>
        <v>0</v>
      </c>
    </row>
    <row r="30" spans="2:27">
      <c r="B30" s="232"/>
      <c r="C30" s="214"/>
      <c r="D30" s="235"/>
      <c r="E30" s="217"/>
      <c r="F30" s="25"/>
      <c r="G30" s="28" t="s">
        <v>45</v>
      </c>
      <c r="H30" s="82">
        <v>0</v>
      </c>
      <c r="I30" s="97">
        <f>+'[2]13- Costo 2013'!$N24</f>
        <v>0</v>
      </c>
      <c r="J30" s="79">
        <f t="shared" si="5"/>
        <v>0</v>
      </c>
      <c r="K30" s="80">
        <f t="shared" si="0"/>
        <v>0</v>
      </c>
      <c r="L30" s="82">
        <f t="shared" si="6"/>
        <v>0</v>
      </c>
      <c r="M30" s="97">
        <f>+'[3]Costos unitarios'!$N24</f>
        <v>0</v>
      </c>
      <c r="N30" s="20">
        <v>0</v>
      </c>
      <c r="O30" s="80">
        <f t="shared" si="1"/>
        <v>0</v>
      </c>
      <c r="P30" s="82">
        <f t="shared" si="7"/>
        <v>0</v>
      </c>
      <c r="Q30" s="97">
        <f>+'[4]Costos unitarios'!$N24</f>
        <v>0</v>
      </c>
      <c r="R30" s="20">
        <v>0</v>
      </c>
      <c r="S30" s="80">
        <f t="shared" si="2"/>
        <v>0</v>
      </c>
      <c r="T30" s="82">
        <f t="shared" si="8"/>
        <v>0</v>
      </c>
      <c r="U30" s="97">
        <f>+'[5]Costos unitarios'!$N24</f>
        <v>0</v>
      </c>
      <c r="V30" s="20">
        <v>0</v>
      </c>
      <c r="W30" s="80">
        <f t="shared" si="3"/>
        <v>0</v>
      </c>
      <c r="X30" s="82">
        <f t="shared" si="9"/>
        <v>0</v>
      </c>
      <c r="Y30" s="97">
        <f>+'[6]Costos unitarios'!$N24</f>
        <v>0</v>
      </c>
      <c r="Z30" s="20">
        <v>0</v>
      </c>
      <c r="AA30" s="80">
        <f t="shared" si="4"/>
        <v>0</v>
      </c>
    </row>
    <row r="31" spans="2:27" ht="13.8" thickBot="1">
      <c r="B31" s="232"/>
      <c r="C31" s="214"/>
      <c r="D31" s="236"/>
      <c r="E31" s="220"/>
      <c r="F31" s="33"/>
      <c r="G31" s="43" t="s">
        <v>5</v>
      </c>
      <c r="H31" s="82">
        <v>0</v>
      </c>
      <c r="I31" s="97">
        <f>+'[2]13- Costo 2013'!$N25</f>
        <v>0</v>
      </c>
      <c r="J31" s="79">
        <f t="shared" si="5"/>
        <v>0</v>
      </c>
      <c r="K31" s="80">
        <f t="shared" si="0"/>
        <v>0</v>
      </c>
      <c r="L31" s="82">
        <f t="shared" si="6"/>
        <v>0</v>
      </c>
      <c r="M31" s="97">
        <f>+'[3]Costos unitarios'!$N25</f>
        <v>0</v>
      </c>
      <c r="N31" s="20">
        <v>0</v>
      </c>
      <c r="O31" s="80">
        <f t="shared" si="1"/>
        <v>0</v>
      </c>
      <c r="P31" s="82">
        <f t="shared" si="7"/>
        <v>0</v>
      </c>
      <c r="Q31" s="97">
        <f>+'[4]Costos unitarios'!$N25</f>
        <v>0</v>
      </c>
      <c r="R31" s="20">
        <v>0</v>
      </c>
      <c r="S31" s="80">
        <f t="shared" si="2"/>
        <v>0</v>
      </c>
      <c r="T31" s="82">
        <f t="shared" si="8"/>
        <v>0</v>
      </c>
      <c r="U31" s="97">
        <f>+'[5]Costos unitarios'!$N25</f>
        <v>0</v>
      </c>
      <c r="V31" s="20">
        <v>0</v>
      </c>
      <c r="W31" s="80">
        <f t="shared" si="3"/>
        <v>0</v>
      </c>
      <c r="X31" s="82">
        <f t="shared" si="9"/>
        <v>0</v>
      </c>
      <c r="Y31" s="97">
        <f>+'[6]Costos unitarios'!$N25</f>
        <v>0</v>
      </c>
      <c r="Z31" s="20">
        <v>0</v>
      </c>
      <c r="AA31" s="80">
        <f t="shared" si="4"/>
        <v>0</v>
      </c>
    </row>
    <row r="32" spans="2:27" ht="27" thickBot="1">
      <c r="B32" s="232"/>
      <c r="C32" s="214"/>
      <c r="D32" s="45"/>
      <c r="E32" s="46" t="s">
        <v>12</v>
      </c>
      <c r="F32" s="41">
        <v>328</v>
      </c>
      <c r="G32" s="42" t="s">
        <v>46</v>
      </c>
      <c r="H32" s="82">
        <v>129</v>
      </c>
      <c r="I32" s="97">
        <f>+'[2]13- Costo 2013'!$N26</f>
        <v>44380.777741419457</v>
      </c>
      <c r="J32" s="79">
        <f t="shared" si="5"/>
        <v>5.1497005988023953E-2</v>
      </c>
      <c r="K32" s="80">
        <f t="shared" si="0"/>
        <v>5725120.3286431096</v>
      </c>
      <c r="L32" s="82">
        <f t="shared" si="6"/>
        <v>132.87</v>
      </c>
      <c r="M32" s="97">
        <f>+'[3]Costos unitarios'!$N26</f>
        <v>36411.525093694188</v>
      </c>
      <c r="N32" s="20">
        <v>5.1497005988023953E-2</v>
      </c>
      <c r="O32" s="80">
        <f t="shared" si="1"/>
        <v>4837999.3391991472</v>
      </c>
      <c r="P32" s="82">
        <f t="shared" si="7"/>
        <v>136.8561</v>
      </c>
      <c r="Q32" s="97">
        <f>+'[4]Costos unitarios'!$N26</f>
        <v>36849.771636971258</v>
      </c>
      <c r="R32" s="20">
        <v>5.1497005988023953E-2</v>
      </c>
      <c r="S32" s="80">
        <f t="shared" si="2"/>
        <v>5043116.0321265021</v>
      </c>
      <c r="T32" s="82">
        <f t="shared" si="8"/>
        <v>140.961783</v>
      </c>
      <c r="U32" s="97">
        <f>+'[5]Costos unitarios'!$N26</f>
        <v>122763.79346955677</v>
      </c>
      <c r="V32" s="20">
        <v>5.1497005988023953E-2</v>
      </c>
      <c r="W32" s="80">
        <f t="shared" si="3"/>
        <v>17305003.215312477</v>
      </c>
      <c r="X32" s="82">
        <f t="shared" si="9"/>
        <v>145.19063649</v>
      </c>
      <c r="Y32" s="97">
        <f>+'[6]Costos unitarios'!$N26</f>
        <v>209177.68052374007</v>
      </c>
      <c r="Z32" s="20">
        <v>5.1497005988023953E-2</v>
      </c>
      <c r="AA32" s="80">
        <f t="shared" si="4"/>
        <v>30370640.574743699</v>
      </c>
    </row>
    <row r="33" spans="2:27">
      <c r="B33" s="232"/>
      <c r="C33" s="214"/>
      <c r="D33" s="234"/>
      <c r="E33" s="216" t="s">
        <v>13</v>
      </c>
      <c r="F33" s="31" t="s">
        <v>75</v>
      </c>
      <c r="G33" s="32" t="s">
        <v>76</v>
      </c>
      <c r="H33" s="82">
        <v>0</v>
      </c>
      <c r="I33" s="97">
        <f>+'[2]13- Costo 2013'!$N27</f>
        <v>28603.237349109193</v>
      </c>
      <c r="J33" s="79">
        <f t="shared" si="5"/>
        <v>0</v>
      </c>
      <c r="K33" s="80">
        <f t="shared" si="0"/>
        <v>0</v>
      </c>
      <c r="L33" s="82">
        <f t="shared" si="6"/>
        <v>0</v>
      </c>
      <c r="M33" s="97">
        <f>+'[3]Costos unitarios'!$N27</f>
        <v>27242.648269754802</v>
      </c>
      <c r="N33" s="20">
        <v>0</v>
      </c>
      <c r="O33" s="80">
        <f t="shared" si="1"/>
        <v>0</v>
      </c>
      <c r="P33" s="82">
        <f t="shared" si="7"/>
        <v>0</v>
      </c>
      <c r="Q33" s="97">
        <f>+'[4]Costos unitarios'!$N27</f>
        <v>22743.539105833745</v>
      </c>
      <c r="R33" s="20">
        <v>0</v>
      </c>
      <c r="S33" s="80">
        <f t="shared" si="2"/>
        <v>0</v>
      </c>
      <c r="T33" s="82">
        <f t="shared" si="8"/>
        <v>0</v>
      </c>
      <c r="U33" s="97">
        <f>+'[5]Costos unitarios'!$N27</f>
        <v>21052.094461453271</v>
      </c>
      <c r="V33" s="20">
        <v>0</v>
      </c>
      <c r="W33" s="80">
        <f t="shared" si="3"/>
        <v>0</v>
      </c>
      <c r="X33" s="82">
        <f t="shared" si="9"/>
        <v>0</v>
      </c>
      <c r="Y33" s="97">
        <f>+'[6]Costos unitarios'!$N27</f>
        <v>19684.671971704996</v>
      </c>
      <c r="Z33" s="20">
        <v>0</v>
      </c>
      <c r="AA33" s="80">
        <f t="shared" si="4"/>
        <v>0</v>
      </c>
    </row>
    <row r="34" spans="2:27">
      <c r="B34" s="232"/>
      <c r="C34" s="214"/>
      <c r="D34" s="235"/>
      <c r="E34" s="217"/>
      <c r="F34" s="25" t="s">
        <v>77</v>
      </c>
      <c r="G34" s="27" t="s">
        <v>78</v>
      </c>
      <c r="H34" s="82">
        <v>0</v>
      </c>
      <c r="I34" s="97"/>
      <c r="J34" s="79">
        <f t="shared" si="5"/>
        <v>0</v>
      </c>
      <c r="K34" s="80">
        <f t="shared" si="0"/>
        <v>0</v>
      </c>
      <c r="L34" s="82">
        <f t="shared" si="6"/>
        <v>0</v>
      </c>
      <c r="M34" s="97"/>
      <c r="N34" s="20">
        <v>0</v>
      </c>
      <c r="O34" s="80">
        <f t="shared" si="1"/>
        <v>0</v>
      </c>
      <c r="P34" s="82">
        <f t="shared" si="7"/>
        <v>0</v>
      </c>
      <c r="Q34" s="97"/>
      <c r="R34" s="20">
        <v>0</v>
      </c>
      <c r="S34" s="80">
        <f t="shared" si="2"/>
        <v>0</v>
      </c>
      <c r="T34" s="82">
        <f t="shared" si="8"/>
        <v>0</v>
      </c>
      <c r="U34" s="97"/>
      <c r="V34" s="20">
        <v>0</v>
      </c>
      <c r="W34" s="80">
        <f t="shared" si="3"/>
        <v>0</v>
      </c>
      <c r="X34" s="82">
        <f t="shared" si="9"/>
        <v>0</v>
      </c>
      <c r="Y34" s="97"/>
      <c r="Z34" s="20">
        <v>0</v>
      </c>
      <c r="AA34" s="80">
        <f t="shared" si="4"/>
        <v>0</v>
      </c>
    </row>
    <row r="35" spans="2:27">
      <c r="B35" s="232"/>
      <c r="C35" s="214"/>
      <c r="D35" s="235"/>
      <c r="E35" s="217"/>
      <c r="F35" s="25" t="s">
        <v>79</v>
      </c>
      <c r="G35" s="27" t="s">
        <v>80</v>
      </c>
      <c r="H35" s="82">
        <v>0</v>
      </c>
      <c r="I35" s="97"/>
      <c r="J35" s="79">
        <f t="shared" si="5"/>
        <v>0</v>
      </c>
      <c r="K35" s="80">
        <f t="shared" si="0"/>
        <v>0</v>
      </c>
      <c r="L35" s="82">
        <f t="shared" si="6"/>
        <v>0</v>
      </c>
      <c r="M35" s="97"/>
      <c r="N35" s="20">
        <v>0</v>
      </c>
      <c r="O35" s="80">
        <f t="shared" si="1"/>
        <v>0</v>
      </c>
      <c r="P35" s="82">
        <f t="shared" si="7"/>
        <v>0</v>
      </c>
      <c r="Q35" s="97"/>
      <c r="R35" s="20">
        <v>0</v>
      </c>
      <c r="S35" s="80">
        <f t="shared" si="2"/>
        <v>0</v>
      </c>
      <c r="T35" s="82">
        <f t="shared" si="8"/>
        <v>0</v>
      </c>
      <c r="U35" s="97"/>
      <c r="V35" s="20">
        <v>0</v>
      </c>
      <c r="W35" s="80">
        <f t="shared" si="3"/>
        <v>0</v>
      </c>
      <c r="X35" s="82">
        <f t="shared" si="9"/>
        <v>0</v>
      </c>
      <c r="Y35" s="97"/>
      <c r="Z35" s="20">
        <v>0</v>
      </c>
      <c r="AA35" s="80">
        <f t="shared" si="4"/>
        <v>0</v>
      </c>
    </row>
    <row r="36" spans="2:27">
      <c r="B36" s="232"/>
      <c r="C36" s="214"/>
      <c r="D36" s="235"/>
      <c r="E36" s="217"/>
      <c r="F36" s="25" t="s">
        <v>81</v>
      </c>
      <c r="G36" s="27" t="s">
        <v>82</v>
      </c>
      <c r="H36" s="82">
        <v>18</v>
      </c>
      <c r="I36" s="97">
        <f>+'[2]13- Costo 2013'!$N30</f>
        <v>28603.2373491092</v>
      </c>
      <c r="J36" s="79">
        <f t="shared" si="5"/>
        <v>7.18562874251497E-3</v>
      </c>
      <c r="K36" s="80">
        <f t="shared" si="0"/>
        <v>514858.27228396561</v>
      </c>
      <c r="L36" s="82">
        <f t="shared" si="6"/>
        <v>18.54</v>
      </c>
      <c r="M36" s="97">
        <f>+'[3]Costos unitarios'!$N30</f>
        <v>27242.648269754802</v>
      </c>
      <c r="N36" s="20">
        <v>7.18562874251497E-3</v>
      </c>
      <c r="O36" s="80">
        <f t="shared" si="1"/>
        <v>505078.69892125402</v>
      </c>
      <c r="P36" s="82">
        <f t="shared" si="7"/>
        <v>19.0962</v>
      </c>
      <c r="Q36" s="97">
        <f>+'[4]Costos unitarios'!$N30</f>
        <v>22743.539105833745</v>
      </c>
      <c r="R36" s="20">
        <v>7.18562874251497E-3</v>
      </c>
      <c r="S36" s="80">
        <f t="shared" si="2"/>
        <v>434315.17147282232</v>
      </c>
      <c r="T36" s="82">
        <f t="shared" si="8"/>
        <v>19.669086</v>
      </c>
      <c r="U36" s="97">
        <f>+'[5]Costos unitarios'!$N30</f>
        <v>21052.094461453275</v>
      </c>
      <c r="V36" s="20">
        <v>7.18562874251497E-3</v>
      </c>
      <c r="W36" s="80">
        <f t="shared" si="3"/>
        <v>414075.45644244814</v>
      </c>
      <c r="X36" s="82">
        <f t="shared" si="9"/>
        <v>20.259158580000001</v>
      </c>
      <c r="Y36" s="97">
        <f>+'[6]Costos unitarios'!$N30</f>
        <v>19684.671971704996</v>
      </c>
      <c r="Z36" s="20">
        <v>7.18562874251497E-3</v>
      </c>
      <c r="AA36" s="80">
        <f t="shared" si="4"/>
        <v>398794.89107005281</v>
      </c>
    </row>
    <row r="37" spans="2:27">
      <c r="B37" s="232"/>
      <c r="C37" s="214"/>
      <c r="D37" s="235"/>
      <c r="E37" s="217"/>
      <c r="F37" s="25" t="s">
        <v>83</v>
      </c>
      <c r="G37" s="27" t="s">
        <v>84</v>
      </c>
      <c r="H37" s="82">
        <v>0</v>
      </c>
      <c r="I37" s="97"/>
      <c r="J37" s="79">
        <f t="shared" si="5"/>
        <v>0</v>
      </c>
      <c r="K37" s="80">
        <f t="shared" si="0"/>
        <v>0</v>
      </c>
      <c r="L37" s="82">
        <f t="shared" si="6"/>
        <v>0</v>
      </c>
      <c r="M37" s="97"/>
      <c r="N37" s="20">
        <v>0</v>
      </c>
      <c r="O37" s="80">
        <f t="shared" si="1"/>
        <v>0</v>
      </c>
      <c r="P37" s="82">
        <f t="shared" si="7"/>
        <v>0</v>
      </c>
      <c r="Q37" s="97"/>
      <c r="R37" s="20">
        <v>0</v>
      </c>
      <c r="S37" s="80">
        <f t="shared" si="2"/>
        <v>0</v>
      </c>
      <c r="T37" s="82">
        <f t="shared" si="8"/>
        <v>0</v>
      </c>
      <c r="U37" s="97"/>
      <c r="V37" s="20">
        <v>0</v>
      </c>
      <c r="W37" s="80">
        <f t="shared" si="3"/>
        <v>0</v>
      </c>
      <c r="X37" s="82">
        <f t="shared" si="9"/>
        <v>0</v>
      </c>
      <c r="Y37" s="97"/>
      <c r="Z37" s="20">
        <v>0</v>
      </c>
      <c r="AA37" s="80">
        <f t="shared" si="4"/>
        <v>0</v>
      </c>
    </row>
    <row r="38" spans="2:27">
      <c r="B38" s="232"/>
      <c r="C38" s="214"/>
      <c r="D38" s="235"/>
      <c r="E38" s="217"/>
      <c r="F38" s="25" t="s">
        <v>85</v>
      </c>
      <c r="G38" s="27" t="s">
        <v>86</v>
      </c>
      <c r="H38" s="82">
        <v>3</v>
      </c>
      <c r="I38" s="97">
        <f>+'[2]13- Costo 2013'!$N32</f>
        <v>28603.237349109193</v>
      </c>
      <c r="J38" s="79">
        <f t="shared" si="5"/>
        <v>1.1976047904191617E-3</v>
      </c>
      <c r="K38" s="80">
        <f t="shared" si="0"/>
        <v>85809.712047327572</v>
      </c>
      <c r="L38" s="82">
        <f t="shared" si="6"/>
        <v>3.09</v>
      </c>
      <c r="M38" s="97">
        <f>+'[3]Costos unitarios'!$N32</f>
        <v>27242.648269754798</v>
      </c>
      <c r="N38" s="20">
        <v>1.1976047904191617E-3</v>
      </c>
      <c r="O38" s="80">
        <f t="shared" si="1"/>
        <v>84179.783153542317</v>
      </c>
      <c r="P38" s="82">
        <f t="shared" si="7"/>
        <v>3.1827000000000001</v>
      </c>
      <c r="Q38" s="97">
        <f>+'[4]Costos unitarios'!$N32</f>
        <v>22743.539105833741</v>
      </c>
      <c r="R38" s="20">
        <v>1.1976047904191617E-3</v>
      </c>
      <c r="S38" s="80">
        <f t="shared" si="2"/>
        <v>72385.861912137043</v>
      </c>
      <c r="T38" s="82">
        <f t="shared" si="8"/>
        <v>3.278181</v>
      </c>
      <c r="U38" s="97">
        <f>+'[5]Costos unitarios'!$N32</f>
        <v>21052.094461453271</v>
      </c>
      <c r="V38" s="20">
        <v>1.1976047904191617E-3</v>
      </c>
      <c r="W38" s="80">
        <f t="shared" si="3"/>
        <v>69012.576073741351</v>
      </c>
      <c r="X38" s="82">
        <f t="shared" si="9"/>
        <v>3.3765264300000002</v>
      </c>
      <c r="Y38" s="97">
        <f>+'[6]Costos unitarios'!$N32</f>
        <v>19684.671971704996</v>
      </c>
      <c r="Z38" s="20">
        <v>1.1976047904191617E-3</v>
      </c>
      <c r="AA38" s="80">
        <f t="shared" si="4"/>
        <v>66465.815178342134</v>
      </c>
    </row>
    <row r="39" spans="2:27">
      <c r="B39" s="232"/>
      <c r="C39" s="214"/>
      <c r="D39" s="235"/>
      <c r="E39" s="217"/>
      <c r="F39" s="25" t="s">
        <v>87</v>
      </c>
      <c r="G39" s="27" t="s">
        <v>88</v>
      </c>
      <c r="H39" s="82">
        <v>0</v>
      </c>
      <c r="I39" s="97"/>
      <c r="J39" s="79">
        <f t="shared" si="5"/>
        <v>0</v>
      </c>
      <c r="K39" s="80">
        <f t="shared" si="0"/>
        <v>0</v>
      </c>
      <c r="L39" s="82">
        <f t="shared" si="6"/>
        <v>0</v>
      </c>
      <c r="M39" s="97"/>
      <c r="N39" s="20">
        <v>0</v>
      </c>
      <c r="O39" s="80">
        <f t="shared" si="1"/>
        <v>0</v>
      </c>
      <c r="P39" s="82">
        <f t="shared" si="7"/>
        <v>0</v>
      </c>
      <c r="Q39" s="97"/>
      <c r="R39" s="20">
        <v>0</v>
      </c>
      <c r="S39" s="80">
        <f t="shared" si="2"/>
        <v>0</v>
      </c>
      <c r="T39" s="82">
        <f t="shared" si="8"/>
        <v>0</v>
      </c>
      <c r="U39" s="97"/>
      <c r="V39" s="20">
        <v>0</v>
      </c>
      <c r="W39" s="80">
        <f t="shared" si="3"/>
        <v>0</v>
      </c>
      <c r="X39" s="82">
        <f t="shared" si="9"/>
        <v>0</v>
      </c>
      <c r="Y39" s="97"/>
      <c r="Z39" s="20">
        <v>0</v>
      </c>
      <c r="AA39" s="80">
        <f t="shared" si="4"/>
        <v>0</v>
      </c>
    </row>
    <row r="40" spans="2:27">
      <c r="B40" s="232"/>
      <c r="C40" s="214"/>
      <c r="D40" s="235"/>
      <c r="E40" s="217"/>
      <c r="F40" s="25" t="s">
        <v>89</v>
      </c>
      <c r="G40" s="27" t="s">
        <v>90</v>
      </c>
      <c r="H40" s="82">
        <v>0</v>
      </c>
      <c r="I40" s="97"/>
      <c r="J40" s="79">
        <f t="shared" si="5"/>
        <v>0</v>
      </c>
      <c r="K40" s="80">
        <f t="shared" si="0"/>
        <v>0</v>
      </c>
      <c r="L40" s="82">
        <f t="shared" si="6"/>
        <v>0</v>
      </c>
      <c r="M40" s="97"/>
      <c r="N40" s="20">
        <v>0</v>
      </c>
      <c r="O40" s="80">
        <f t="shared" si="1"/>
        <v>0</v>
      </c>
      <c r="P40" s="82">
        <f t="shared" si="7"/>
        <v>0</v>
      </c>
      <c r="Q40" s="97"/>
      <c r="R40" s="20">
        <v>0</v>
      </c>
      <c r="S40" s="80">
        <f t="shared" si="2"/>
        <v>0</v>
      </c>
      <c r="T40" s="82">
        <f t="shared" si="8"/>
        <v>0</v>
      </c>
      <c r="U40" s="97"/>
      <c r="V40" s="20">
        <v>0</v>
      </c>
      <c r="W40" s="80">
        <f t="shared" si="3"/>
        <v>0</v>
      </c>
      <c r="X40" s="82">
        <f t="shared" si="9"/>
        <v>0</v>
      </c>
      <c r="Y40" s="97"/>
      <c r="Z40" s="20">
        <v>0</v>
      </c>
      <c r="AA40" s="80">
        <f t="shared" si="4"/>
        <v>0</v>
      </c>
    </row>
    <row r="41" spans="2:27">
      <c r="B41" s="232"/>
      <c r="C41" s="214"/>
      <c r="D41" s="235"/>
      <c r="E41" s="217"/>
      <c r="F41" s="25" t="s">
        <v>91</v>
      </c>
      <c r="G41" s="27" t="s">
        <v>92</v>
      </c>
      <c r="H41" s="82">
        <v>0</v>
      </c>
      <c r="I41" s="97"/>
      <c r="J41" s="79">
        <f t="shared" si="5"/>
        <v>0</v>
      </c>
      <c r="K41" s="80">
        <f t="shared" si="0"/>
        <v>0</v>
      </c>
      <c r="L41" s="82">
        <f t="shared" si="6"/>
        <v>0</v>
      </c>
      <c r="M41" s="97"/>
      <c r="N41" s="20">
        <v>0</v>
      </c>
      <c r="O41" s="80">
        <f t="shared" si="1"/>
        <v>0</v>
      </c>
      <c r="P41" s="82">
        <f t="shared" si="7"/>
        <v>0</v>
      </c>
      <c r="Q41" s="97"/>
      <c r="R41" s="20">
        <v>0</v>
      </c>
      <c r="S41" s="80">
        <f t="shared" si="2"/>
        <v>0</v>
      </c>
      <c r="T41" s="82">
        <f t="shared" si="8"/>
        <v>0</v>
      </c>
      <c r="U41" s="97"/>
      <c r="V41" s="20">
        <v>0</v>
      </c>
      <c r="W41" s="80">
        <f t="shared" si="3"/>
        <v>0</v>
      </c>
      <c r="X41" s="82">
        <f t="shared" si="9"/>
        <v>0</v>
      </c>
      <c r="Y41" s="97"/>
      <c r="Z41" s="20">
        <v>0</v>
      </c>
      <c r="AA41" s="80">
        <f t="shared" si="4"/>
        <v>0</v>
      </c>
    </row>
    <row r="42" spans="2:27">
      <c r="B42" s="232"/>
      <c r="C42" s="214"/>
      <c r="D42" s="235"/>
      <c r="E42" s="217"/>
      <c r="F42" s="25" t="s">
        <v>93</v>
      </c>
      <c r="G42" s="27" t="s">
        <v>94</v>
      </c>
      <c r="H42" s="82">
        <v>0</v>
      </c>
      <c r="I42" s="97"/>
      <c r="J42" s="79">
        <f t="shared" si="5"/>
        <v>0</v>
      </c>
      <c r="K42" s="80">
        <f t="shared" si="0"/>
        <v>0</v>
      </c>
      <c r="L42" s="82">
        <f t="shared" si="6"/>
        <v>0</v>
      </c>
      <c r="M42" s="97"/>
      <c r="N42" s="20">
        <v>0</v>
      </c>
      <c r="O42" s="80">
        <f t="shared" si="1"/>
        <v>0</v>
      </c>
      <c r="P42" s="82">
        <f t="shared" si="7"/>
        <v>0</v>
      </c>
      <c r="Q42" s="97"/>
      <c r="R42" s="20">
        <v>0</v>
      </c>
      <c r="S42" s="80">
        <f t="shared" si="2"/>
        <v>0</v>
      </c>
      <c r="T42" s="82">
        <f t="shared" si="8"/>
        <v>0</v>
      </c>
      <c r="U42" s="97"/>
      <c r="V42" s="20">
        <v>0</v>
      </c>
      <c r="W42" s="80">
        <f t="shared" si="3"/>
        <v>0</v>
      </c>
      <c r="X42" s="82">
        <f t="shared" si="9"/>
        <v>0</v>
      </c>
      <c r="Y42" s="97"/>
      <c r="Z42" s="20">
        <v>0</v>
      </c>
      <c r="AA42" s="80">
        <f t="shared" si="4"/>
        <v>0</v>
      </c>
    </row>
    <row r="43" spans="2:27">
      <c r="B43" s="232"/>
      <c r="C43" s="214"/>
      <c r="D43" s="235"/>
      <c r="E43" s="217"/>
      <c r="F43" s="25" t="s">
        <v>95</v>
      </c>
      <c r="G43" s="27" t="s">
        <v>96</v>
      </c>
      <c r="H43" s="82">
        <v>0</v>
      </c>
      <c r="I43" s="97"/>
      <c r="J43" s="79">
        <f t="shared" si="5"/>
        <v>0</v>
      </c>
      <c r="K43" s="80">
        <f t="shared" si="0"/>
        <v>0</v>
      </c>
      <c r="L43" s="82">
        <f t="shared" si="6"/>
        <v>0</v>
      </c>
      <c r="M43" s="97"/>
      <c r="N43" s="20">
        <v>0</v>
      </c>
      <c r="O43" s="80">
        <f t="shared" si="1"/>
        <v>0</v>
      </c>
      <c r="P43" s="82">
        <f t="shared" si="7"/>
        <v>0</v>
      </c>
      <c r="Q43" s="97"/>
      <c r="R43" s="20">
        <v>0</v>
      </c>
      <c r="S43" s="80">
        <f t="shared" si="2"/>
        <v>0</v>
      </c>
      <c r="T43" s="82">
        <f t="shared" si="8"/>
        <v>0</v>
      </c>
      <c r="U43" s="97"/>
      <c r="V43" s="20">
        <v>0</v>
      </c>
      <c r="W43" s="80">
        <f t="shared" si="3"/>
        <v>0</v>
      </c>
      <c r="X43" s="82">
        <f t="shared" si="9"/>
        <v>0</v>
      </c>
      <c r="Y43" s="97"/>
      <c r="Z43" s="20">
        <v>0</v>
      </c>
      <c r="AA43" s="80">
        <f t="shared" si="4"/>
        <v>0</v>
      </c>
    </row>
    <row r="44" spans="2:27">
      <c r="B44" s="232"/>
      <c r="C44" s="214"/>
      <c r="D44" s="235"/>
      <c r="E44" s="217"/>
      <c r="F44" s="25" t="s">
        <v>101</v>
      </c>
      <c r="G44" s="27" t="s">
        <v>102</v>
      </c>
      <c r="H44" s="82">
        <v>3</v>
      </c>
      <c r="I44" s="97">
        <f>+'[2]13- Costo 2013'!$N38</f>
        <v>28603.237349109197</v>
      </c>
      <c r="J44" s="79">
        <f t="shared" si="5"/>
        <v>1.1976047904191617E-3</v>
      </c>
      <c r="K44" s="80">
        <f t="shared" si="0"/>
        <v>85809.712047327586</v>
      </c>
      <c r="L44" s="82">
        <f t="shared" si="6"/>
        <v>3.09</v>
      </c>
      <c r="M44" s="97">
        <f>+'[3]Costos unitarios'!$N38</f>
        <v>27242.648269754794</v>
      </c>
      <c r="N44" s="20">
        <v>1.1976047904191617E-3</v>
      </c>
      <c r="O44" s="80">
        <f t="shared" si="1"/>
        <v>84179.783153542317</v>
      </c>
      <c r="P44" s="82">
        <f t="shared" si="7"/>
        <v>3.1827000000000001</v>
      </c>
      <c r="Q44" s="97">
        <f>+'[4]Costos unitarios'!$N38</f>
        <v>22743.539105833745</v>
      </c>
      <c r="R44" s="20">
        <v>1.1976047904191617E-3</v>
      </c>
      <c r="S44" s="80">
        <f t="shared" si="2"/>
        <v>72385.861912137058</v>
      </c>
      <c r="T44" s="82">
        <f t="shared" si="8"/>
        <v>3.278181</v>
      </c>
      <c r="U44" s="97">
        <f>+'[5]Costos unitarios'!$N38</f>
        <v>21052.094461453271</v>
      </c>
      <c r="V44" s="20">
        <v>1.1976047904191617E-3</v>
      </c>
      <c r="W44" s="80">
        <f t="shared" si="3"/>
        <v>69012.576073741351</v>
      </c>
      <c r="X44" s="82">
        <f t="shared" si="9"/>
        <v>3.3765264300000002</v>
      </c>
      <c r="Y44" s="97">
        <f>+'[6]Costos unitarios'!$N38</f>
        <v>19684.671971704996</v>
      </c>
      <c r="Z44" s="20">
        <v>1.1976047904191617E-3</v>
      </c>
      <c r="AA44" s="80">
        <f t="shared" si="4"/>
        <v>66465.815178342134</v>
      </c>
    </row>
    <row r="45" spans="2:27">
      <c r="B45" s="232"/>
      <c r="C45" s="214"/>
      <c r="D45" s="235"/>
      <c r="E45" s="217"/>
      <c r="F45" s="25" t="s">
        <v>103</v>
      </c>
      <c r="G45" s="27" t="s">
        <v>104</v>
      </c>
      <c r="H45" s="82">
        <v>0</v>
      </c>
      <c r="I45" s="97"/>
      <c r="J45" s="79">
        <f t="shared" si="5"/>
        <v>0</v>
      </c>
      <c r="K45" s="80">
        <f t="shared" si="0"/>
        <v>0</v>
      </c>
      <c r="L45" s="82">
        <f t="shared" si="6"/>
        <v>0</v>
      </c>
      <c r="M45" s="97"/>
      <c r="N45" s="20">
        <v>0</v>
      </c>
      <c r="O45" s="80">
        <f t="shared" si="1"/>
        <v>0</v>
      </c>
      <c r="P45" s="82">
        <f t="shared" si="7"/>
        <v>0</v>
      </c>
      <c r="Q45" s="97"/>
      <c r="R45" s="20">
        <v>0</v>
      </c>
      <c r="S45" s="80">
        <f t="shared" si="2"/>
        <v>0</v>
      </c>
      <c r="T45" s="82">
        <f t="shared" si="8"/>
        <v>0</v>
      </c>
      <c r="U45" s="97"/>
      <c r="V45" s="20">
        <v>0</v>
      </c>
      <c r="W45" s="80">
        <f t="shared" si="3"/>
        <v>0</v>
      </c>
      <c r="X45" s="82">
        <f t="shared" si="9"/>
        <v>0</v>
      </c>
      <c r="Y45" s="97"/>
      <c r="Z45" s="20">
        <v>0</v>
      </c>
      <c r="AA45" s="80">
        <f t="shared" si="4"/>
        <v>0</v>
      </c>
    </row>
    <row r="46" spans="2:27">
      <c r="B46" s="232"/>
      <c r="C46" s="214"/>
      <c r="D46" s="235"/>
      <c r="E46" s="217"/>
      <c r="F46" s="25" t="s">
        <v>105</v>
      </c>
      <c r="G46" s="27" t="s">
        <v>106</v>
      </c>
      <c r="H46" s="82">
        <v>0</v>
      </c>
      <c r="I46" s="97"/>
      <c r="J46" s="79">
        <f t="shared" si="5"/>
        <v>0</v>
      </c>
      <c r="K46" s="80">
        <f t="shared" si="0"/>
        <v>0</v>
      </c>
      <c r="L46" s="82">
        <f t="shared" si="6"/>
        <v>0</v>
      </c>
      <c r="M46" s="97"/>
      <c r="N46" s="20">
        <v>0</v>
      </c>
      <c r="O46" s="80">
        <f t="shared" si="1"/>
        <v>0</v>
      </c>
      <c r="P46" s="82">
        <f t="shared" si="7"/>
        <v>0</v>
      </c>
      <c r="Q46" s="97"/>
      <c r="R46" s="20">
        <v>0</v>
      </c>
      <c r="S46" s="80">
        <f t="shared" si="2"/>
        <v>0</v>
      </c>
      <c r="T46" s="82">
        <f t="shared" si="8"/>
        <v>0</v>
      </c>
      <c r="U46" s="97"/>
      <c r="V46" s="20">
        <v>0</v>
      </c>
      <c r="W46" s="80">
        <f t="shared" si="3"/>
        <v>0</v>
      </c>
      <c r="X46" s="82">
        <f t="shared" si="9"/>
        <v>0</v>
      </c>
      <c r="Y46" s="97"/>
      <c r="Z46" s="20">
        <v>0</v>
      </c>
      <c r="AA46" s="80">
        <f t="shared" si="4"/>
        <v>0</v>
      </c>
    </row>
    <row r="47" spans="2:27">
      <c r="B47" s="232"/>
      <c r="C47" s="214"/>
      <c r="D47" s="235"/>
      <c r="E47" s="217"/>
      <c r="F47" s="25" t="s">
        <v>107</v>
      </c>
      <c r="G47" s="27" t="s">
        <v>108</v>
      </c>
      <c r="H47" s="82">
        <v>0</v>
      </c>
      <c r="I47" s="97"/>
      <c r="J47" s="79">
        <f t="shared" si="5"/>
        <v>0</v>
      </c>
      <c r="K47" s="80">
        <f t="shared" si="0"/>
        <v>0</v>
      </c>
      <c r="L47" s="82">
        <f t="shared" si="6"/>
        <v>0</v>
      </c>
      <c r="M47" s="97"/>
      <c r="N47" s="20">
        <v>0</v>
      </c>
      <c r="O47" s="80">
        <f t="shared" si="1"/>
        <v>0</v>
      </c>
      <c r="P47" s="82">
        <f t="shared" si="7"/>
        <v>0</v>
      </c>
      <c r="Q47" s="97"/>
      <c r="R47" s="20">
        <v>0</v>
      </c>
      <c r="S47" s="80">
        <f t="shared" si="2"/>
        <v>0</v>
      </c>
      <c r="T47" s="82">
        <f t="shared" si="8"/>
        <v>0</v>
      </c>
      <c r="U47" s="97"/>
      <c r="V47" s="20">
        <v>0</v>
      </c>
      <c r="W47" s="80">
        <f t="shared" si="3"/>
        <v>0</v>
      </c>
      <c r="X47" s="82">
        <f t="shared" si="9"/>
        <v>0</v>
      </c>
      <c r="Y47" s="97"/>
      <c r="Z47" s="20">
        <v>0</v>
      </c>
      <c r="AA47" s="80">
        <f t="shared" si="4"/>
        <v>0</v>
      </c>
    </row>
    <row r="48" spans="2:27">
      <c r="B48" s="232"/>
      <c r="C48" s="214"/>
      <c r="D48" s="235"/>
      <c r="E48" s="217"/>
      <c r="F48" s="25" t="s">
        <v>109</v>
      </c>
      <c r="G48" s="27" t="s">
        <v>110</v>
      </c>
      <c r="H48" s="82">
        <v>57</v>
      </c>
      <c r="I48" s="97">
        <f>+'[2]13- Costo 2013'!$N42</f>
        <v>28603.237349109193</v>
      </c>
      <c r="J48" s="79">
        <f t="shared" si="5"/>
        <v>2.2754491017964073E-2</v>
      </c>
      <c r="K48" s="80">
        <f t="shared" si="0"/>
        <v>1630384.528899224</v>
      </c>
      <c r="L48" s="82">
        <f t="shared" si="6"/>
        <v>58.710000000000008</v>
      </c>
      <c r="M48" s="97">
        <f>+'[3]Costos unitarios'!$N42</f>
        <v>27242.648269754798</v>
      </c>
      <c r="N48" s="20">
        <v>2.2754491017964073E-2</v>
      </c>
      <c r="O48" s="80">
        <f t="shared" si="1"/>
        <v>1599415.8799173045</v>
      </c>
      <c r="P48" s="82">
        <f t="shared" si="7"/>
        <v>60.471300000000006</v>
      </c>
      <c r="Q48" s="97">
        <f>+'[4]Costos unitarios'!$N42</f>
        <v>22743.539105833741</v>
      </c>
      <c r="R48" s="20">
        <v>2.2754491017964073E-2</v>
      </c>
      <c r="S48" s="80">
        <f t="shared" si="2"/>
        <v>1375331.3763306041</v>
      </c>
      <c r="T48" s="82">
        <f t="shared" si="8"/>
        <v>62.285439000000004</v>
      </c>
      <c r="U48" s="97">
        <f>+'[5]Costos unitarios'!$N42</f>
        <v>21052.094461453267</v>
      </c>
      <c r="V48" s="20">
        <v>2.2754491017964073E-2</v>
      </c>
      <c r="W48" s="80">
        <f t="shared" si="3"/>
        <v>1311238.9454010853</v>
      </c>
      <c r="X48" s="82">
        <f t="shared" si="9"/>
        <v>64.154002169999998</v>
      </c>
      <c r="Y48" s="97">
        <f>+'[6]Costos unitarios'!$N42</f>
        <v>19684.671971704996</v>
      </c>
      <c r="Z48" s="20">
        <v>2.2754491017964073E-2</v>
      </c>
      <c r="AA48" s="80">
        <f t="shared" si="4"/>
        <v>1262850.4883885004</v>
      </c>
    </row>
    <row r="49" spans="2:27">
      <c r="B49" s="232"/>
      <c r="C49" s="214"/>
      <c r="D49" s="235"/>
      <c r="E49" s="217"/>
      <c r="F49" s="25" t="s">
        <v>111</v>
      </c>
      <c r="G49" s="27" t="s">
        <v>112</v>
      </c>
      <c r="H49" s="82">
        <v>0</v>
      </c>
      <c r="I49" s="97"/>
      <c r="J49" s="79">
        <f t="shared" si="5"/>
        <v>0</v>
      </c>
      <c r="K49" s="80">
        <f t="shared" si="0"/>
        <v>0</v>
      </c>
      <c r="L49" s="82">
        <f t="shared" si="6"/>
        <v>0</v>
      </c>
      <c r="M49" s="97"/>
      <c r="N49" s="20">
        <v>0</v>
      </c>
      <c r="O49" s="80">
        <f t="shared" si="1"/>
        <v>0</v>
      </c>
      <c r="P49" s="82">
        <f t="shared" si="7"/>
        <v>0</v>
      </c>
      <c r="Q49" s="97"/>
      <c r="R49" s="20">
        <v>0</v>
      </c>
      <c r="S49" s="80">
        <f t="shared" si="2"/>
        <v>0</v>
      </c>
      <c r="T49" s="82">
        <f t="shared" si="8"/>
        <v>0</v>
      </c>
      <c r="U49" s="97"/>
      <c r="V49" s="20">
        <v>0</v>
      </c>
      <c r="W49" s="80">
        <f t="shared" si="3"/>
        <v>0</v>
      </c>
      <c r="X49" s="82">
        <f t="shared" si="9"/>
        <v>0</v>
      </c>
      <c r="Y49" s="97"/>
      <c r="Z49" s="20">
        <v>0</v>
      </c>
      <c r="AA49" s="80">
        <f t="shared" si="4"/>
        <v>0</v>
      </c>
    </row>
    <row r="50" spans="2:27">
      <c r="B50" s="232"/>
      <c r="C50" s="214"/>
      <c r="D50" s="235"/>
      <c r="E50" s="217"/>
      <c r="F50" s="25" t="s">
        <v>113</v>
      </c>
      <c r="G50" s="27" t="s">
        <v>114</v>
      </c>
      <c r="H50" s="82">
        <v>0</v>
      </c>
      <c r="I50" s="97"/>
      <c r="J50" s="79">
        <f t="shared" si="5"/>
        <v>0</v>
      </c>
      <c r="K50" s="80">
        <f t="shared" si="0"/>
        <v>0</v>
      </c>
      <c r="L50" s="82">
        <f t="shared" si="6"/>
        <v>0</v>
      </c>
      <c r="M50" s="97"/>
      <c r="N50" s="20">
        <v>0</v>
      </c>
      <c r="O50" s="80">
        <f t="shared" si="1"/>
        <v>0</v>
      </c>
      <c r="P50" s="82">
        <f t="shared" si="7"/>
        <v>0</v>
      </c>
      <c r="Q50" s="97"/>
      <c r="R50" s="20">
        <v>0</v>
      </c>
      <c r="S50" s="80">
        <f t="shared" si="2"/>
        <v>0</v>
      </c>
      <c r="T50" s="82">
        <f t="shared" si="8"/>
        <v>0</v>
      </c>
      <c r="U50" s="97"/>
      <c r="V50" s="20">
        <v>0</v>
      </c>
      <c r="W50" s="80">
        <f t="shared" si="3"/>
        <v>0</v>
      </c>
      <c r="X50" s="82">
        <f t="shared" si="9"/>
        <v>0</v>
      </c>
      <c r="Y50" s="97"/>
      <c r="Z50" s="20">
        <v>0</v>
      </c>
      <c r="AA50" s="80">
        <f t="shared" si="4"/>
        <v>0</v>
      </c>
    </row>
    <row r="51" spans="2:27">
      <c r="B51" s="232"/>
      <c r="C51" s="214"/>
      <c r="D51" s="235"/>
      <c r="E51" s="217"/>
      <c r="F51" s="25" t="s">
        <v>115</v>
      </c>
      <c r="G51" s="27" t="s">
        <v>116</v>
      </c>
      <c r="H51" s="82">
        <v>0</v>
      </c>
      <c r="I51" s="97"/>
      <c r="J51" s="79">
        <f t="shared" si="5"/>
        <v>0</v>
      </c>
      <c r="K51" s="80">
        <f t="shared" si="0"/>
        <v>0</v>
      </c>
      <c r="L51" s="82">
        <f t="shared" si="6"/>
        <v>0</v>
      </c>
      <c r="M51" s="97"/>
      <c r="N51" s="20">
        <v>0</v>
      </c>
      <c r="O51" s="80">
        <f t="shared" si="1"/>
        <v>0</v>
      </c>
      <c r="P51" s="82">
        <f t="shared" si="7"/>
        <v>0</v>
      </c>
      <c r="Q51" s="97"/>
      <c r="R51" s="20">
        <v>0</v>
      </c>
      <c r="S51" s="80">
        <f t="shared" si="2"/>
        <v>0</v>
      </c>
      <c r="T51" s="82">
        <f t="shared" si="8"/>
        <v>0</v>
      </c>
      <c r="U51" s="97"/>
      <c r="V51" s="20">
        <v>0</v>
      </c>
      <c r="W51" s="80">
        <f t="shared" si="3"/>
        <v>0</v>
      </c>
      <c r="X51" s="82">
        <f t="shared" si="9"/>
        <v>0</v>
      </c>
      <c r="Y51" s="97"/>
      <c r="Z51" s="20">
        <v>0</v>
      </c>
      <c r="AA51" s="80">
        <f t="shared" si="4"/>
        <v>0</v>
      </c>
    </row>
    <row r="52" spans="2:27">
      <c r="B52" s="232"/>
      <c r="C52" s="214"/>
      <c r="D52" s="235"/>
      <c r="E52" s="217"/>
      <c r="F52" s="25" t="s">
        <v>117</v>
      </c>
      <c r="G52" s="27" t="s">
        <v>118</v>
      </c>
      <c r="H52" s="82">
        <v>0</v>
      </c>
      <c r="I52" s="97"/>
      <c r="J52" s="79">
        <f t="shared" si="5"/>
        <v>0</v>
      </c>
      <c r="K52" s="80">
        <f t="shared" si="0"/>
        <v>0</v>
      </c>
      <c r="L52" s="82">
        <f t="shared" si="6"/>
        <v>0</v>
      </c>
      <c r="M52" s="97"/>
      <c r="N52" s="20">
        <v>0</v>
      </c>
      <c r="O52" s="80">
        <f t="shared" si="1"/>
        <v>0</v>
      </c>
      <c r="P52" s="82">
        <f t="shared" si="7"/>
        <v>0</v>
      </c>
      <c r="Q52" s="97"/>
      <c r="R52" s="20">
        <v>0</v>
      </c>
      <c r="S52" s="80">
        <f t="shared" si="2"/>
        <v>0</v>
      </c>
      <c r="T52" s="82">
        <f t="shared" si="8"/>
        <v>0</v>
      </c>
      <c r="U52" s="97"/>
      <c r="V52" s="20">
        <v>0</v>
      </c>
      <c r="W52" s="80">
        <f t="shared" si="3"/>
        <v>0</v>
      </c>
      <c r="X52" s="82">
        <f t="shared" si="9"/>
        <v>0</v>
      </c>
      <c r="Y52" s="97"/>
      <c r="Z52" s="20">
        <v>0</v>
      </c>
      <c r="AA52" s="80">
        <f t="shared" si="4"/>
        <v>0</v>
      </c>
    </row>
    <row r="53" spans="2:27">
      <c r="B53" s="232"/>
      <c r="C53" s="214"/>
      <c r="D53" s="235"/>
      <c r="E53" s="217"/>
      <c r="F53" s="25" t="s">
        <v>119</v>
      </c>
      <c r="G53" s="27" t="s">
        <v>120</v>
      </c>
      <c r="H53" s="82">
        <v>0</v>
      </c>
      <c r="I53" s="97"/>
      <c r="J53" s="79">
        <f t="shared" si="5"/>
        <v>0</v>
      </c>
      <c r="K53" s="80">
        <f t="shared" si="0"/>
        <v>0</v>
      </c>
      <c r="L53" s="82">
        <f t="shared" si="6"/>
        <v>0</v>
      </c>
      <c r="M53" s="97"/>
      <c r="N53" s="20">
        <v>0</v>
      </c>
      <c r="O53" s="80">
        <f t="shared" si="1"/>
        <v>0</v>
      </c>
      <c r="P53" s="82">
        <f t="shared" si="7"/>
        <v>0</v>
      </c>
      <c r="Q53" s="97"/>
      <c r="R53" s="20">
        <v>0</v>
      </c>
      <c r="S53" s="80">
        <f t="shared" si="2"/>
        <v>0</v>
      </c>
      <c r="T53" s="82">
        <f t="shared" si="8"/>
        <v>0</v>
      </c>
      <c r="U53" s="97"/>
      <c r="V53" s="20">
        <v>0</v>
      </c>
      <c r="W53" s="80">
        <f t="shared" si="3"/>
        <v>0</v>
      </c>
      <c r="X53" s="82">
        <f t="shared" si="9"/>
        <v>0</v>
      </c>
      <c r="Y53" s="97"/>
      <c r="Z53" s="20">
        <v>0</v>
      </c>
      <c r="AA53" s="80">
        <f t="shared" si="4"/>
        <v>0</v>
      </c>
    </row>
    <row r="54" spans="2:27">
      <c r="B54" s="232"/>
      <c r="C54" s="214"/>
      <c r="D54" s="235"/>
      <c r="E54" s="217"/>
      <c r="F54" s="25" t="s">
        <v>121</v>
      </c>
      <c r="G54" s="27" t="s">
        <v>122</v>
      </c>
      <c r="H54" s="82">
        <v>0</v>
      </c>
      <c r="I54" s="97"/>
      <c r="J54" s="79">
        <f t="shared" si="5"/>
        <v>0</v>
      </c>
      <c r="K54" s="80">
        <f t="shared" si="0"/>
        <v>0</v>
      </c>
      <c r="L54" s="82">
        <f t="shared" si="6"/>
        <v>0</v>
      </c>
      <c r="M54" s="97"/>
      <c r="N54" s="20">
        <v>0</v>
      </c>
      <c r="O54" s="80">
        <f t="shared" si="1"/>
        <v>0</v>
      </c>
      <c r="P54" s="82">
        <f t="shared" si="7"/>
        <v>0</v>
      </c>
      <c r="Q54" s="97"/>
      <c r="R54" s="20">
        <v>0</v>
      </c>
      <c r="S54" s="80">
        <f t="shared" si="2"/>
        <v>0</v>
      </c>
      <c r="T54" s="82">
        <f t="shared" si="8"/>
        <v>0</v>
      </c>
      <c r="U54" s="97"/>
      <c r="V54" s="20">
        <v>0</v>
      </c>
      <c r="W54" s="80">
        <f t="shared" si="3"/>
        <v>0</v>
      </c>
      <c r="X54" s="82">
        <f t="shared" si="9"/>
        <v>0</v>
      </c>
      <c r="Y54" s="97"/>
      <c r="Z54" s="20">
        <v>0</v>
      </c>
      <c r="AA54" s="80">
        <f t="shared" si="4"/>
        <v>0</v>
      </c>
    </row>
    <row r="55" spans="2:27">
      <c r="B55" s="232"/>
      <c r="C55" s="214"/>
      <c r="D55" s="235"/>
      <c r="E55" s="217"/>
      <c r="F55" s="25" t="s">
        <v>123</v>
      </c>
      <c r="G55" s="27" t="s">
        <v>124</v>
      </c>
      <c r="H55" s="82">
        <v>0</v>
      </c>
      <c r="I55" s="97"/>
      <c r="J55" s="79">
        <f t="shared" si="5"/>
        <v>0</v>
      </c>
      <c r="K55" s="80">
        <f t="shared" si="0"/>
        <v>0</v>
      </c>
      <c r="L55" s="82">
        <f t="shared" si="6"/>
        <v>0</v>
      </c>
      <c r="M55" s="97"/>
      <c r="N55" s="20">
        <v>0</v>
      </c>
      <c r="O55" s="80">
        <f t="shared" si="1"/>
        <v>0</v>
      </c>
      <c r="P55" s="82">
        <f t="shared" si="7"/>
        <v>0</v>
      </c>
      <c r="Q55" s="97"/>
      <c r="R55" s="20">
        <v>0</v>
      </c>
      <c r="S55" s="80">
        <f t="shared" si="2"/>
        <v>0</v>
      </c>
      <c r="T55" s="82">
        <f t="shared" si="8"/>
        <v>0</v>
      </c>
      <c r="U55" s="97"/>
      <c r="V55" s="20">
        <v>0</v>
      </c>
      <c r="W55" s="80">
        <f t="shared" si="3"/>
        <v>0</v>
      </c>
      <c r="X55" s="82">
        <f t="shared" si="9"/>
        <v>0</v>
      </c>
      <c r="Y55" s="97"/>
      <c r="Z55" s="20">
        <v>0</v>
      </c>
      <c r="AA55" s="80">
        <f t="shared" si="4"/>
        <v>0</v>
      </c>
    </row>
    <row r="56" spans="2:27">
      <c r="B56" s="232"/>
      <c r="C56" s="214"/>
      <c r="D56" s="235"/>
      <c r="E56" s="217"/>
      <c r="F56" s="25" t="s">
        <v>125</v>
      </c>
      <c r="G56" s="27" t="s">
        <v>126</v>
      </c>
      <c r="H56" s="82">
        <v>52</v>
      </c>
      <c r="I56" s="97">
        <f>+'[2]13- Costo 2013'!$N50</f>
        <v>28603.237349109193</v>
      </c>
      <c r="J56" s="79">
        <f t="shared" si="5"/>
        <v>2.0758483033932136E-2</v>
      </c>
      <c r="K56" s="80">
        <f t="shared" si="0"/>
        <v>1487368.3421536779</v>
      </c>
      <c r="L56" s="82">
        <f t="shared" si="6"/>
        <v>53.56</v>
      </c>
      <c r="M56" s="97">
        <f>+'[3]Costos unitarios'!$N50</f>
        <v>27242.648269754802</v>
      </c>
      <c r="N56" s="20">
        <v>2.0758483033932136E-2</v>
      </c>
      <c r="O56" s="80">
        <f t="shared" si="1"/>
        <v>1459116.2413280671</v>
      </c>
      <c r="P56" s="82">
        <f t="shared" si="7"/>
        <v>55.166800000000002</v>
      </c>
      <c r="Q56" s="97">
        <f>+'[4]Costos unitarios'!$N50</f>
        <v>22743.539105833745</v>
      </c>
      <c r="R56" s="20">
        <v>2.0758483033932136E-2</v>
      </c>
      <c r="S56" s="80">
        <f t="shared" si="2"/>
        <v>1254688.2731437092</v>
      </c>
      <c r="T56" s="82">
        <f t="shared" si="8"/>
        <v>56.821804000000007</v>
      </c>
      <c r="U56" s="97">
        <f>+'[5]Costos unitarios'!$N50</f>
        <v>21052.094461453271</v>
      </c>
      <c r="V56" s="20">
        <v>2.0758483033932136E-2</v>
      </c>
      <c r="W56" s="80">
        <f t="shared" si="3"/>
        <v>1196217.9852781834</v>
      </c>
      <c r="X56" s="82">
        <f t="shared" si="9"/>
        <v>58.526458120000001</v>
      </c>
      <c r="Y56" s="97">
        <f>+'[6]Costos unitarios'!$N50</f>
        <v>19684.671971704993</v>
      </c>
      <c r="Z56" s="20">
        <v>2.0758483033932136E-2</v>
      </c>
      <c r="AA56" s="80">
        <f t="shared" si="4"/>
        <v>1152074.1297579301</v>
      </c>
    </row>
    <row r="57" spans="2:27">
      <c r="B57" s="232"/>
      <c r="C57" s="214"/>
      <c r="D57" s="235"/>
      <c r="E57" s="217"/>
      <c r="F57" s="25" t="s">
        <v>127</v>
      </c>
      <c r="G57" s="27" t="s">
        <v>128</v>
      </c>
      <c r="H57" s="82">
        <v>0</v>
      </c>
      <c r="I57" s="97"/>
      <c r="J57" s="79">
        <f t="shared" si="5"/>
        <v>0</v>
      </c>
      <c r="K57" s="80">
        <f t="shared" si="0"/>
        <v>0</v>
      </c>
      <c r="L57" s="82">
        <f t="shared" si="6"/>
        <v>0</v>
      </c>
      <c r="M57" s="97"/>
      <c r="N57" s="20">
        <v>0</v>
      </c>
      <c r="O57" s="80">
        <f t="shared" si="1"/>
        <v>0</v>
      </c>
      <c r="P57" s="82">
        <f t="shared" si="7"/>
        <v>0</v>
      </c>
      <c r="Q57" s="97"/>
      <c r="R57" s="20">
        <v>0</v>
      </c>
      <c r="S57" s="80">
        <f t="shared" si="2"/>
        <v>0</v>
      </c>
      <c r="T57" s="82">
        <f t="shared" si="8"/>
        <v>0</v>
      </c>
      <c r="U57" s="97"/>
      <c r="V57" s="20">
        <v>0</v>
      </c>
      <c r="W57" s="80">
        <f t="shared" si="3"/>
        <v>0</v>
      </c>
      <c r="X57" s="82">
        <f t="shared" si="9"/>
        <v>0</v>
      </c>
      <c r="Y57" s="97"/>
      <c r="Z57" s="20">
        <v>0</v>
      </c>
      <c r="AA57" s="80">
        <f t="shared" si="4"/>
        <v>0</v>
      </c>
    </row>
    <row r="58" spans="2:27">
      <c r="B58" s="232"/>
      <c r="C58" s="214"/>
      <c r="D58" s="235"/>
      <c r="E58" s="217"/>
      <c r="F58" s="25" t="s">
        <v>129</v>
      </c>
      <c r="G58" s="27" t="s">
        <v>130</v>
      </c>
      <c r="H58" s="82">
        <v>0</v>
      </c>
      <c r="I58" s="97"/>
      <c r="J58" s="79">
        <f t="shared" si="5"/>
        <v>0</v>
      </c>
      <c r="K58" s="80">
        <f t="shared" si="0"/>
        <v>0</v>
      </c>
      <c r="L58" s="82">
        <f t="shared" si="6"/>
        <v>0</v>
      </c>
      <c r="M58" s="97"/>
      <c r="N58" s="20">
        <v>0</v>
      </c>
      <c r="O58" s="80">
        <f t="shared" si="1"/>
        <v>0</v>
      </c>
      <c r="P58" s="82">
        <f t="shared" si="7"/>
        <v>0</v>
      </c>
      <c r="Q58" s="97"/>
      <c r="R58" s="20">
        <v>0</v>
      </c>
      <c r="S58" s="80">
        <f t="shared" si="2"/>
        <v>0</v>
      </c>
      <c r="T58" s="82">
        <f t="shared" si="8"/>
        <v>0</v>
      </c>
      <c r="U58" s="97"/>
      <c r="V58" s="20">
        <v>0</v>
      </c>
      <c r="W58" s="80">
        <f t="shared" si="3"/>
        <v>0</v>
      </c>
      <c r="X58" s="82">
        <f t="shared" si="9"/>
        <v>0</v>
      </c>
      <c r="Y58" s="97"/>
      <c r="Z58" s="20">
        <v>0</v>
      </c>
      <c r="AA58" s="80">
        <f t="shared" si="4"/>
        <v>0</v>
      </c>
    </row>
    <row r="59" spans="2:27">
      <c r="B59" s="232"/>
      <c r="C59" s="214"/>
      <c r="D59" s="235"/>
      <c r="E59" s="217"/>
      <c r="F59" s="25" t="s">
        <v>131</v>
      </c>
      <c r="G59" s="27" t="s">
        <v>132</v>
      </c>
      <c r="H59" s="82">
        <v>0</v>
      </c>
      <c r="I59" s="97"/>
      <c r="J59" s="79">
        <f t="shared" si="5"/>
        <v>0</v>
      </c>
      <c r="K59" s="80">
        <f t="shared" si="0"/>
        <v>0</v>
      </c>
      <c r="L59" s="82">
        <f t="shared" si="6"/>
        <v>0</v>
      </c>
      <c r="M59" s="97"/>
      <c r="N59" s="20">
        <v>0</v>
      </c>
      <c r="O59" s="80">
        <f t="shared" si="1"/>
        <v>0</v>
      </c>
      <c r="P59" s="82">
        <f t="shared" si="7"/>
        <v>0</v>
      </c>
      <c r="Q59" s="97"/>
      <c r="R59" s="20">
        <v>0</v>
      </c>
      <c r="S59" s="80">
        <f t="shared" si="2"/>
        <v>0</v>
      </c>
      <c r="T59" s="82">
        <f t="shared" si="8"/>
        <v>0</v>
      </c>
      <c r="U59" s="97"/>
      <c r="V59" s="20">
        <v>0</v>
      </c>
      <c r="W59" s="80">
        <f t="shared" si="3"/>
        <v>0</v>
      </c>
      <c r="X59" s="82">
        <f t="shared" si="9"/>
        <v>0</v>
      </c>
      <c r="Y59" s="97"/>
      <c r="Z59" s="20">
        <v>0</v>
      </c>
      <c r="AA59" s="80">
        <f t="shared" si="4"/>
        <v>0</v>
      </c>
    </row>
    <row r="60" spans="2:27">
      <c r="B60" s="232"/>
      <c r="C60" s="214"/>
      <c r="D60" s="235"/>
      <c r="E60" s="217"/>
      <c r="F60" s="25" t="s">
        <v>133</v>
      </c>
      <c r="G60" s="27" t="s">
        <v>134</v>
      </c>
      <c r="H60" s="82">
        <f>+J60*H11</f>
        <v>1.5</v>
      </c>
      <c r="I60" s="97">
        <f>+'[2]13- Costo 2013'!$N54</f>
        <v>28603.237349109193</v>
      </c>
      <c r="J60" s="79">
        <v>5.9880239520958083E-4</v>
      </c>
      <c r="K60" s="80">
        <f t="shared" si="0"/>
        <v>42904.856023663786</v>
      </c>
      <c r="L60" s="82">
        <f t="shared" si="6"/>
        <v>1.5449999999999999</v>
      </c>
      <c r="M60" s="97">
        <f>+'[3]Costos unitarios'!$N54</f>
        <v>27242.648269754794</v>
      </c>
      <c r="N60" s="79">
        <v>5.9880239520958083E-4</v>
      </c>
      <c r="O60" s="80">
        <f t="shared" si="1"/>
        <v>42089.891576771159</v>
      </c>
      <c r="P60" s="82">
        <f t="shared" si="7"/>
        <v>1.59135</v>
      </c>
      <c r="Q60" s="97">
        <f>+'[4]Costos unitarios'!$N54</f>
        <v>22743.539105833745</v>
      </c>
      <c r="R60" s="79">
        <v>5.9880239520958083E-4</v>
      </c>
      <c r="S60" s="80">
        <f t="shared" si="2"/>
        <v>36192.930956068529</v>
      </c>
      <c r="T60" s="82">
        <f t="shared" si="8"/>
        <v>1.6390905</v>
      </c>
      <c r="U60" s="97">
        <f>+'[5]Costos unitarios'!$N54</f>
        <v>21052.094461453267</v>
      </c>
      <c r="V60" s="79">
        <v>5.9880239520958083E-4</v>
      </c>
      <c r="W60" s="80">
        <f t="shared" si="3"/>
        <v>34506.288036870668</v>
      </c>
      <c r="X60" s="82">
        <f t="shared" si="9"/>
        <v>1.6882632150000001</v>
      </c>
      <c r="Y60" s="97">
        <f>+'[6]Costos unitarios'!$N54</f>
        <v>19684.671971704996</v>
      </c>
      <c r="Z60" s="79">
        <v>5.9880239520958083E-4</v>
      </c>
      <c r="AA60" s="80">
        <f t="shared" si="4"/>
        <v>33232.907589171067</v>
      </c>
    </row>
    <row r="61" spans="2:27">
      <c r="B61" s="232"/>
      <c r="C61" s="214"/>
      <c r="D61" s="235"/>
      <c r="E61" s="217"/>
      <c r="F61" s="25" t="s">
        <v>135</v>
      </c>
      <c r="G61" s="27" t="s">
        <v>136</v>
      </c>
      <c r="H61" s="82">
        <v>0</v>
      </c>
      <c r="I61" s="97">
        <f>+'[2]13- Costo 2013'!$N55</f>
        <v>28603.237349109197</v>
      </c>
      <c r="J61" s="79">
        <f t="shared" si="5"/>
        <v>0</v>
      </c>
      <c r="K61" s="80">
        <f t="shared" si="0"/>
        <v>0</v>
      </c>
      <c r="L61" s="82">
        <f t="shared" si="6"/>
        <v>0</v>
      </c>
      <c r="M61" s="97">
        <f>+'[3]Costos unitarios'!$N55</f>
        <v>27242.648269754802</v>
      </c>
      <c r="N61" s="20">
        <v>0</v>
      </c>
      <c r="O61" s="80">
        <f t="shared" si="1"/>
        <v>0</v>
      </c>
      <c r="P61" s="82">
        <f t="shared" si="7"/>
        <v>0</v>
      </c>
      <c r="Q61" s="97"/>
      <c r="R61" s="20">
        <v>0</v>
      </c>
      <c r="S61" s="80">
        <f t="shared" si="2"/>
        <v>0</v>
      </c>
      <c r="T61" s="82">
        <f t="shared" si="8"/>
        <v>0</v>
      </c>
      <c r="U61" s="97"/>
      <c r="V61" s="20">
        <v>0</v>
      </c>
      <c r="W61" s="80">
        <f t="shared" si="3"/>
        <v>0</v>
      </c>
      <c r="X61" s="82">
        <f t="shared" si="9"/>
        <v>0</v>
      </c>
      <c r="Y61" s="97"/>
      <c r="Z61" s="20">
        <v>0</v>
      </c>
      <c r="AA61" s="80">
        <f t="shared" si="4"/>
        <v>0</v>
      </c>
    </row>
    <row r="62" spans="2:27">
      <c r="B62" s="232"/>
      <c r="C62" s="214"/>
      <c r="D62" s="235"/>
      <c r="E62" s="217"/>
      <c r="F62" s="25" t="s">
        <v>137</v>
      </c>
      <c r="G62" s="27" t="s">
        <v>138</v>
      </c>
      <c r="H62" s="82">
        <v>0</v>
      </c>
      <c r="I62" s="97"/>
      <c r="J62" s="79">
        <f t="shared" si="5"/>
        <v>0</v>
      </c>
      <c r="K62" s="80">
        <f t="shared" si="0"/>
        <v>0</v>
      </c>
      <c r="L62" s="82">
        <f t="shared" si="6"/>
        <v>0</v>
      </c>
      <c r="M62" s="97"/>
      <c r="N62" s="20">
        <v>0</v>
      </c>
      <c r="O62" s="80">
        <f t="shared" si="1"/>
        <v>0</v>
      </c>
      <c r="P62" s="82">
        <f t="shared" si="7"/>
        <v>0</v>
      </c>
      <c r="Q62" s="97"/>
      <c r="R62" s="20">
        <v>0</v>
      </c>
      <c r="S62" s="80">
        <f t="shared" si="2"/>
        <v>0</v>
      </c>
      <c r="T62" s="82">
        <f t="shared" si="8"/>
        <v>0</v>
      </c>
      <c r="U62" s="97"/>
      <c r="V62" s="20">
        <v>0</v>
      </c>
      <c r="W62" s="80">
        <f t="shared" si="3"/>
        <v>0</v>
      </c>
      <c r="X62" s="82">
        <f t="shared" si="9"/>
        <v>0</v>
      </c>
      <c r="Y62" s="97"/>
      <c r="Z62" s="20">
        <v>0</v>
      </c>
      <c r="AA62" s="80">
        <f t="shared" si="4"/>
        <v>0</v>
      </c>
    </row>
    <row r="63" spans="2:27">
      <c r="B63" s="232"/>
      <c r="C63" s="214"/>
      <c r="D63" s="235"/>
      <c r="E63" s="217"/>
      <c r="F63" s="25" t="s">
        <v>139</v>
      </c>
      <c r="G63" s="27" t="s">
        <v>140</v>
      </c>
      <c r="H63" s="82">
        <v>0</v>
      </c>
      <c r="I63" s="97">
        <f>+'[2]13- Costo 2013'!$N57</f>
        <v>28603.237349109193</v>
      </c>
      <c r="J63" s="79">
        <f t="shared" si="5"/>
        <v>0</v>
      </c>
      <c r="K63" s="80">
        <f t="shared" si="0"/>
        <v>0</v>
      </c>
      <c r="L63" s="82">
        <f t="shared" si="6"/>
        <v>0</v>
      </c>
      <c r="M63" s="97">
        <f>+'[3]Costos unitarios'!$N57</f>
        <v>27242.648269754802</v>
      </c>
      <c r="N63" s="20">
        <v>0</v>
      </c>
      <c r="O63" s="80">
        <f t="shared" si="1"/>
        <v>0</v>
      </c>
      <c r="P63" s="82">
        <f t="shared" si="7"/>
        <v>0</v>
      </c>
      <c r="Q63" s="97"/>
      <c r="R63" s="20">
        <v>0</v>
      </c>
      <c r="S63" s="80">
        <f t="shared" si="2"/>
        <v>0</v>
      </c>
      <c r="T63" s="82">
        <f t="shared" si="8"/>
        <v>0</v>
      </c>
      <c r="U63" s="97"/>
      <c r="V63" s="20">
        <v>0</v>
      </c>
      <c r="W63" s="80">
        <f t="shared" si="3"/>
        <v>0</v>
      </c>
      <c r="X63" s="82">
        <f t="shared" si="9"/>
        <v>0</v>
      </c>
      <c r="Y63" s="97"/>
      <c r="Z63" s="20">
        <v>0</v>
      </c>
      <c r="AA63" s="80">
        <f t="shared" si="4"/>
        <v>0</v>
      </c>
    </row>
    <row r="64" spans="2:27">
      <c r="B64" s="232"/>
      <c r="C64" s="214"/>
      <c r="D64" s="235"/>
      <c r="E64" s="217"/>
      <c r="F64" s="25" t="s">
        <v>141</v>
      </c>
      <c r="G64" s="27" t="s">
        <v>142</v>
      </c>
      <c r="H64" s="82">
        <v>0</v>
      </c>
      <c r="I64" s="97"/>
      <c r="J64" s="79">
        <f t="shared" si="5"/>
        <v>0</v>
      </c>
      <c r="K64" s="80">
        <f t="shared" si="0"/>
        <v>0</v>
      </c>
      <c r="L64" s="82">
        <f t="shared" si="6"/>
        <v>0</v>
      </c>
      <c r="M64" s="97"/>
      <c r="N64" s="20">
        <v>0</v>
      </c>
      <c r="O64" s="80">
        <f t="shared" si="1"/>
        <v>0</v>
      </c>
      <c r="P64" s="82">
        <f t="shared" si="7"/>
        <v>0</v>
      </c>
      <c r="Q64" s="97"/>
      <c r="R64" s="20">
        <v>0</v>
      </c>
      <c r="S64" s="80">
        <f t="shared" si="2"/>
        <v>0</v>
      </c>
      <c r="T64" s="82">
        <f t="shared" si="8"/>
        <v>0</v>
      </c>
      <c r="U64" s="97"/>
      <c r="V64" s="20">
        <v>0</v>
      </c>
      <c r="W64" s="80">
        <f t="shared" si="3"/>
        <v>0</v>
      </c>
      <c r="X64" s="82">
        <f t="shared" si="9"/>
        <v>0</v>
      </c>
      <c r="Y64" s="97"/>
      <c r="Z64" s="20">
        <v>0</v>
      </c>
      <c r="AA64" s="80">
        <f t="shared" si="4"/>
        <v>0</v>
      </c>
    </row>
    <row r="65" spans="2:27">
      <c r="B65" s="232"/>
      <c r="C65" s="214"/>
      <c r="D65" s="235"/>
      <c r="E65" s="217"/>
      <c r="F65" s="25" t="s">
        <v>143</v>
      </c>
      <c r="G65" s="27" t="s">
        <v>144</v>
      </c>
      <c r="H65" s="82">
        <v>27</v>
      </c>
      <c r="I65" s="97">
        <f>+'[2]13- Costo 2013'!$N59</f>
        <v>28603.237349109197</v>
      </c>
      <c r="J65" s="79">
        <f t="shared" si="5"/>
        <v>1.0778443113772455E-2</v>
      </c>
      <c r="K65" s="80">
        <f t="shared" si="0"/>
        <v>772287.40842594835</v>
      </c>
      <c r="L65" s="82">
        <f t="shared" si="6"/>
        <v>27.810000000000002</v>
      </c>
      <c r="M65" s="97">
        <f>+'[3]Costos unitarios'!$N59</f>
        <v>27242.648269754802</v>
      </c>
      <c r="N65" s="20">
        <v>1.0778443113772455E-2</v>
      </c>
      <c r="O65" s="80">
        <f t="shared" si="1"/>
        <v>757618.04838188109</v>
      </c>
      <c r="P65" s="82">
        <f t="shared" si="7"/>
        <v>28.644300000000001</v>
      </c>
      <c r="Q65" s="97">
        <f>+'[4]Costos unitarios'!$N59</f>
        <v>22743.539105833745</v>
      </c>
      <c r="R65" s="20">
        <v>1.0778443113772455E-2</v>
      </c>
      <c r="S65" s="80">
        <f t="shared" si="2"/>
        <v>651472.75720923359</v>
      </c>
      <c r="T65" s="82">
        <f t="shared" si="8"/>
        <v>29.503629000000004</v>
      </c>
      <c r="U65" s="97">
        <f>+'[5]Costos unitarios'!$N59</f>
        <v>21052.094461453267</v>
      </c>
      <c r="V65" s="20">
        <v>1.0778443113772455E-2</v>
      </c>
      <c r="W65" s="80">
        <f t="shared" si="3"/>
        <v>621113.18466367212</v>
      </c>
      <c r="X65" s="82">
        <f t="shared" si="9"/>
        <v>30.388737870000003</v>
      </c>
      <c r="Y65" s="97">
        <f>+'[6]Costos unitarios'!$N59</f>
        <v>19684.671971704996</v>
      </c>
      <c r="Z65" s="20">
        <v>1.0778443113772455E-2</v>
      </c>
      <c r="AA65" s="80">
        <f t="shared" si="4"/>
        <v>598192.33660507924</v>
      </c>
    </row>
    <row r="66" spans="2:27">
      <c r="B66" s="232"/>
      <c r="C66" s="214"/>
      <c r="D66" s="235"/>
      <c r="E66" s="217"/>
      <c r="F66" s="25" t="s">
        <v>145</v>
      </c>
      <c r="G66" s="27" t="s">
        <v>146</v>
      </c>
      <c r="H66" s="82">
        <v>6</v>
      </c>
      <c r="I66" s="97">
        <f>+'[2]13- Costo 2013'!$N60</f>
        <v>28603.237349109193</v>
      </c>
      <c r="J66" s="79">
        <f t="shared" si="5"/>
        <v>2.3952095808383233E-3</v>
      </c>
      <c r="K66" s="80">
        <f t="shared" si="0"/>
        <v>171619.42409465514</v>
      </c>
      <c r="L66" s="82">
        <f t="shared" si="6"/>
        <v>6.18</v>
      </c>
      <c r="M66" s="97">
        <f>+'[3]Costos unitarios'!$N60</f>
        <v>27242.648269754802</v>
      </c>
      <c r="N66" s="20">
        <v>2.3952095808383233E-3</v>
      </c>
      <c r="O66" s="80">
        <f t="shared" si="1"/>
        <v>168359.56630708466</v>
      </c>
      <c r="P66" s="82">
        <f t="shared" si="7"/>
        <v>6.3654000000000002</v>
      </c>
      <c r="Q66" s="97">
        <f>+'[4]Costos unitarios'!$N60</f>
        <v>22743.539105833745</v>
      </c>
      <c r="R66" s="20">
        <v>2.3952095808383233E-3</v>
      </c>
      <c r="S66" s="80">
        <f t="shared" si="2"/>
        <v>144771.72382427412</v>
      </c>
      <c r="T66" s="82">
        <f t="shared" si="8"/>
        <v>6.556362</v>
      </c>
      <c r="U66" s="97">
        <f>+'[5]Costos unitarios'!$N60</f>
        <v>21052.094461453271</v>
      </c>
      <c r="V66" s="20">
        <v>2.3952095808383233E-3</v>
      </c>
      <c r="W66" s="80">
        <f t="shared" si="3"/>
        <v>138025.1521474827</v>
      </c>
      <c r="X66" s="82">
        <f t="shared" si="9"/>
        <v>6.7530528600000004</v>
      </c>
      <c r="Y66" s="97">
        <f>+'[6]Costos unitarios'!$N60</f>
        <v>19684.671971704993</v>
      </c>
      <c r="Z66" s="20">
        <v>2.3952095808383233E-3</v>
      </c>
      <c r="AA66" s="80">
        <f t="shared" si="4"/>
        <v>132931.63035668424</v>
      </c>
    </row>
    <row r="67" spans="2:27">
      <c r="B67" s="232"/>
      <c r="C67" s="214"/>
      <c r="D67" s="235"/>
      <c r="E67" s="217"/>
      <c r="F67" s="25" t="s">
        <v>147</v>
      </c>
      <c r="G67" s="27" t="s">
        <v>148</v>
      </c>
      <c r="H67" s="82">
        <v>0</v>
      </c>
      <c r="I67" s="97"/>
      <c r="J67" s="79">
        <f t="shared" si="5"/>
        <v>0</v>
      </c>
      <c r="K67" s="80">
        <f t="shared" si="0"/>
        <v>0</v>
      </c>
      <c r="L67" s="82">
        <f t="shared" si="6"/>
        <v>0</v>
      </c>
      <c r="M67" s="97"/>
      <c r="N67" s="20">
        <v>0</v>
      </c>
      <c r="O67" s="80">
        <f t="shared" si="1"/>
        <v>0</v>
      </c>
      <c r="P67" s="82">
        <f t="shared" si="7"/>
        <v>0</v>
      </c>
      <c r="Q67" s="97"/>
      <c r="R67" s="20">
        <v>0</v>
      </c>
      <c r="S67" s="80">
        <f t="shared" si="2"/>
        <v>0</v>
      </c>
      <c r="T67" s="82">
        <f t="shared" si="8"/>
        <v>0</v>
      </c>
      <c r="U67" s="97"/>
      <c r="V67" s="20">
        <v>0</v>
      </c>
      <c r="W67" s="80">
        <f t="shared" si="3"/>
        <v>0</v>
      </c>
      <c r="X67" s="82">
        <f t="shared" si="9"/>
        <v>0</v>
      </c>
      <c r="Y67" s="97"/>
      <c r="Z67" s="20">
        <v>0</v>
      </c>
      <c r="AA67" s="80">
        <f t="shared" si="4"/>
        <v>0</v>
      </c>
    </row>
    <row r="68" spans="2:27">
      <c r="B68" s="232"/>
      <c r="C68" s="214"/>
      <c r="D68" s="235"/>
      <c r="E68" s="217"/>
      <c r="F68" s="25" t="s">
        <v>149</v>
      </c>
      <c r="G68" s="27" t="s">
        <v>150</v>
      </c>
      <c r="H68" s="82">
        <v>42</v>
      </c>
      <c r="I68" s="97">
        <f>+'[2]13- Costo 2013'!$N62</f>
        <v>28603.237349109197</v>
      </c>
      <c r="J68" s="79">
        <f t="shared" si="5"/>
        <v>1.6766467065868262E-2</v>
      </c>
      <c r="K68" s="80">
        <f t="shared" si="0"/>
        <v>1201335.9686625863</v>
      </c>
      <c r="L68" s="82">
        <f t="shared" si="6"/>
        <v>43.26</v>
      </c>
      <c r="M68" s="97">
        <f>+'[3]Costos unitarios'!$N62</f>
        <v>27242.648269754805</v>
      </c>
      <c r="N68" s="20">
        <v>1.6766467065868262E-2</v>
      </c>
      <c r="O68" s="80">
        <f t="shared" si="1"/>
        <v>1178516.9641495929</v>
      </c>
      <c r="P68" s="82">
        <f t="shared" si="7"/>
        <v>44.5578</v>
      </c>
      <c r="Q68" s="97">
        <f>+'[4]Costos unitarios'!$N62</f>
        <v>22743.539105833745</v>
      </c>
      <c r="R68" s="20">
        <v>1.6766467065868262E-2</v>
      </c>
      <c r="S68" s="80">
        <f t="shared" si="2"/>
        <v>1013402.0667699188</v>
      </c>
      <c r="T68" s="82">
        <f t="shared" si="8"/>
        <v>45.894534</v>
      </c>
      <c r="U68" s="97">
        <f>+'[5]Costos unitarios'!$N62</f>
        <v>21052.094461453271</v>
      </c>
      <c r="V68" s="20">
        <v>1.6766467065868262E-2</v>
      </c>
      <c r="W68" s="80">
        <f t="shared" si="3"/>
        <v>966176.06503237889</v>
      </c>
      <c r="X68" s="82">
        <f t="shared" si="9"/>
        <v>47.271370019999999</v>
      </c>
      <c r="Y68" s="97">
        <f>+'[6]Costos unitarios'!$N62</f>
        <v>19684.671971704996</v>
      </c>
      <c r="Z68" s="20">
        <v>1.6766467065868262E-2</v>
      </c>
      <c r="AA68" s="80">
        <f t="shared" si="4"/>
        <v>930521.41249678982</v>
      </c>
    </row>
    <row r="69" spans="2:27">
      <c r="B69" s="232"/>
      <c r="C69" s="214"/>
      <c r="D69" s="235"/>
      <c r="E69" s="217"/>
      <c r="F69" s="25" t="s">
        <v>151</v>
      </c>
      <c r="G69" s="27" t="s">
        <v>152</v>
      </c>
      <c r="H69" s="82">
        <v>0</v>
      </c>
      <c r="I69" s="97"/>
      <c r="J69" s="79">
        <f t="shared" si="5"/>
        <v>0</v>
      </c>
      <c r="K69" s="80">
        <f t="shared" si="0"/>
        <v>0</v>
      </c>
      <c r="L69" s="82">
        <f t="shared" si="6"/>
        <v>0</v>
      </c>
      <c r="M69" s="97"/>
      <c r="N69" s="20">
        <v>0</v>
      </c>
      <c r="O69" s="80">
        <f t="shared" si="1"/>
        <v>0</v>
      </c>
      <c r="P69" s="82">
        <f t="shared" si="7"/>
        <v>0</v>
      </c>
      <c r="Q69" s="97"/>
      <c r="R69" s="20">
        <v>0</v>
      </c>
      <c r="S69" s="80">
        <f t="shared" si="2"/>
        <v>0</v>
      </c>
      <c r="T69" s="82">
        <f t="shared" si="8"/>
        <v>0</v>
      </c>
      <c r="U69" s="97"/>
      <c r="V69" s="20">
        <v>0</v>
      </c>
      <c r="W69" s="80">
        <f t="shared" si="3"/>
        <v>0</v>
      </c>
      <c r="X69" s="82">
        <f t="shared" si="9"/>
        <v>0</v>
      </c>
      <c r="Y69" s="97"/>
      <c r="Z69" s="20">
        <v>0</v>
      </c>
      <c r="AA69" s="80">
        <f t="shared" si="4"/>
        <v>0</v>
      </c>
    </row>
    <row r="70" spans="2:27">
      <c r="B70" s="232"/>
      <c r="C70" s="214"/>
      <c r="D70" s="235"/>
      <c r="E70" s="217"/>
      <c r="F70" s="25" t="s">
        <v>153</v>
      </c>
      <c r="G70" s="27" t="s">
        <v>154</v>
      </c>
      <c r="H70" s="82">
        <f>+J70*H11</f>
        <v>13.5</v>
      </c>
      <c r="I70" s="97">
        <f>+'[2]13- Costo 2013'!$N64</f>
        <v>28603.237349109197</v>
      </c>
      <c r="J70" s="79">
        <v>5.3892215568862277E-3</v>
      </c>
      <c r="K70" s="80">
        <f t="shared" si="0"/>
        <v>386143.70421297417</v>
      </c>
      <c r="L70" s="82">
        <f>+N70*L11</f>
        <v>13.905000000000001</v>
      </c>
      <c r="M70" s="97">
        <f>+'[3]Costos unitarios'!$N64</f>
        <v>27242.648269754802</v>
      </c>
      <c r="N70" s="79">
        <v>5.3892215568862277E-3</v>
      </c>
      <c r="O70" s="80">
        <f t="shared" si="1"/>
        <v>378809.02419094054</v>
      </c>
      <c r="P70" s="82">
        <f>+R70*P11</f>
        <v>14.322150000000001</v>
      </c>
      <c r="Q70" s="97">
        <f>+'[4]Costos unitarios'!$N64</f>
        <v>22743.539105833745</v>
      </c>
      <c r="R70" s="79">
        <v>5.3892215568862277E-3</v>
      </c>
      <c r="S70" s="80">
        <f t="shared" si="2"/>
        <v>325736.3786046168</v>
      </c>
      <c r="T70" s="82">
        <f>+V70*T11</f>
        <v>14.751814500000002</v>
      </c>
      <c r="U70" s="97">
        <f>+'[5]Costos unitarios'!$N64</f>
        <v>21052.094461453271</v>
      </c>
      <c r="V70" s="79">
        <v>5.3892215568862277E-3</v>
      </c>
      <c r="W70" s="80">
        <f t="shared" si="3"/>
        <v>310556.59233183612</v>
      </c>
      <c r="X70" s="82">
        <f>+Z70*X11</f>
        <v>15.194368935000002</v>
      </c>
      <c r="Y70" s="97">
        <f>+'[6]Costos unitarios'!$N64</f>
        <v>19684.671971704996</v>
      </c>
      <c r="Z70" s="79">
        <v>5.3892215568862277E-3</v>
      </c>
      <c r="AA70" s="80">
        <f t="shared" si="4"/>
        <v>299096.16830253962</v>
      </c>
    </row>
    <row r="71" spans="2:27">
      <c r="B71" s="232"/>
      <c r="C71" s="214"/>
      <c r="D71" s="235"/>
      <c r="E71" s="217"/>
      <c r="F71" s="25" t="s">
        <v>155</v>
      </c>
      <c r="G71" s="27" t="s">
        <v>156</v>
      </c>
      <c r="H71" s="82">
        <v>0</v>
      </c>
      <c r="I71" s="97"/>
      <c r="J71" s="79">
        <f t="shared" si="5"/>
        <v>0</v>
      </c>
      <c r="K71" s="80">
        <f t="shared" si="0"/>
        <v>0</v>
      </c>
      <c r="L71" s="82">
        <f t="shared" si="6"/>
        <v>0</v>
      </c>
      <c r="M71" s="97"/>
      <c r="N71" s="20">
        <v>0</v>
      </c>
      <c r="O71" s="80">
        <f t="shared" si="1"/>
        <v>0</v>
      </c>
      <c r="P71" s="82">
        <f t="shared" si="7"/>
        <v>0</v>
      </c>
      <c r="Q71" s="97"/>
      <c r="R71" s="20">
        <v>0</v>
      </c>
      <c r="S71" s="80">
        <f t="shared" si="2"/>
        <v>0</v>
      </c>
      <c r="T71" s="82">
        <f t="shared" si="8"/>
        <v>0</v>
      </c>
      <c r="U71" s="97"/>
      <c r="V71" s="20">
        <v>0</v>
      </c>
      <c r="W71" s="80">
        <f t="shared" si="3"/>
        <v>0</v>
      </c>
      <c r="X71" s="82">
        <f t="shared" si="9"/>
        <v>0</v>
      </c>
      <c r="Y71" s="97"/>
      <c r="Z71" s="20">
        <v>0</v>
      </c>
      <c r="AA71" s="80">
        <f t="shared" si="4"/>
        <v>0</v>
      </c>
    </row>
    <row r="72" spans="2:27">
      <c r="B72" s="232"/>
      <c r="C72" s="214"/>
      <c r="D72" s="235"/>
      <c r="E72" s="217"/>
      <c r="F72" s="25" t="s">
        <v>157</v>
      </c>
      <c r="G72" s="27" t="s">
        <v>158</v>
      </c>
      <c r="H72" s="82">
        <v>0</v>
      </c>
      <c r="I72" s="97"/>
      <c r="J72" s="79">
        <f t="shared" si="5"/>
        <v>0</v>
      </c>
      <c r="K72" s="80">
        <f t="shared" si="0"/>
        <v>0</v>
      </c>
      <c r="L72" s="82">
        <f t="shared" si="6"/>
        <v>0</v>
      </c>
      <c r="M72" s="97"/>
      <c r="N72" s="20">
        <v>0</v>
      </c>
      <c r="O72" s="80">
        <f t="shared" si="1"/>
        <v>0</v>
      </c>
      <c r="P72" s="82">
        <f t="shared" si="7"/>
        <v>0</v>
      </c>
      <c r="Q72" s="97"/>
      <c r="R72" s="20">
        <v>0</v>
      </c>
      <c r="S72" s="80">
        <f t="shared" si="2"/>
        <v>0</v>
      </c>
      <c r="T72" s="82">
        <f t="shared" si="8"/>
        <v>0</v>
      </c>
      <c r="U72" s="97"/>
      <c r="V72" s="20">
        <v>0</v>
      </c>
      <c r="W72" s="80">
        <f t="shared" si="3"/>
        <v>0</v>
      </c>
      <c r="X72" s="82">
        <f t="shared" si="9"/>
        <v>0</v>
      </c>
      <c r="Y72" s="97"/>
      <c r="Z72" s="20">
        <v>0</v>
      </c>
      <c r="AA72" s="80">
        <f t="shared" si="4"/>
        <v>0</v>
      </c>
    </row>
    <row r="73" spans="2:27">
      <c r="B73" s="232"/>
      <c r="C73" s="214"/>
      <c r="D73" s="235"/>
      <c r="E73" s="217"/>
      <c r="F73" s="25" t="s">
        <v>159</v>
      </c>
      <c r="G73" s="27" t="s">
        <v>160</v>
      </c>
      <c r="H73" s="82">
        <v>0</v>
      </c>
      <c r="I73" s="97"/>
      <c r="J73" s="79">
        <f t="shared" si="5"/>
        <v>0</v>
      </c>
      <c r="K73" s="80">
        <f t="shared" si="0"/>
        <v>0</v>
      </c>
      <c r="L73" s="82">
        <f t="shared" si="6"/>
        <v>0</v>
      </c>
      <c r="M73" s="97"/>
      <c r="N73" s="20">
        <v>0</v>
      </c>
      <c r="O73" s="80">
        <f t="shared" si="1"/>
        <v>0</v>
      </c>
      <c r="P73" s="82">
        <f t="shared" si="7"/>
        <v>0</v>
      </c>
      <c r="Q73" s="97"/>
      <c r="R73" s="20">
        <v>0</v>
      </c>
      <c r="S73" s="80">
        <f t="shared" si="2"/>
        <v>0</v>
      </c>
      <c r="T73" s="82">
        <f t="shared" si="8"/>
        <v>0</v>
      </c>
      <c r="U73" s="97"/>
      <c r="V73" s="20">
        <v>0</v>
      </c>
      <c r="W73" s="80">
        <f t="shared" si="3"/>
        <v>0</v>
      </c>
      <c r="X73" s="82">
        <f t="shared" si="9"/>
        <v>0</v>
      </c>
      <c r="Y73" s="97"/>
      <c r="Z73" s="20">
        <v>0</v>
      </c>
      <c r="AA73" s="80">
        <f t="shared" si="4"/>
        <v>0</v>
      </c>
    </row>
    <row r="74" spans="2:27">
      <c r="B74" s="232"/>
      <c r="C74" s="214"/>
      <c r="D74" s="235"/>
      <c r="E74" s="217"/>
      <c r="F74" s="25" t="s">
        <v>161</v>
      </c>
      <c r="G74" s="27" t="s">
        <v>162</v>
      </c>
      <c r="H74" s="82">
        <v>0</v>
      </c>
      <c r="I74" s="97"/>
      <c r="J74" s="79">
        <f t="shared" si="5"/>
        <v>0</v>
      </c>
      <c r="K74" s="80">
        <f t="shared" si="0"/>
        <v>0</v>
      </c>
      <c r="L74" s="82">
        <f t="shared" si="6"/>
        <v>0</v>
      </c>
      <c r="M74" s="97"/>
      <c r="N74" s="20">
        <v>0</v>
      </c>
      <c r="O74" s="80">
        <f t="shared" si="1"/>
        <v>0</v>
      </c>
      <c r="P74" s="82">
        <f t="shared" si="7"/>
        <v>0</v>
      </c>
      <c r="Q74" s="97"/>
      <c r="R74" s="20">
        <v>0</v>
      </c>
      <c r="S74" s="80">
        <f t="shared" si="2"/>
        <v>0</v>
      </c>
      <c r="T74" s="82">
        <f t="shared" si="8"/>
        <v>0</v>
      </c>
      <c r="U74" s="97"/>
      <c r="V74" s="20">
        <v>0</v>
      </c>
      <c r="W74" s="80">
        <f t="shared" si="3"/>
        <v>0</v>
      </c>
      <c r="X74" s="82">
        <f t="shared" si="9"/>
        <v>0</v>
      </c>
      <c r="Y74" s="97"/>
      <c r="Z74" s="20">
        <v>0</v>
      </c>
      <c r="AA74" s="80">
        <f t="shared" si="4"/>
        <v>0</v>
      </c>
    </row>
    <row r="75" spans="2:27">
      <c r="B75" s="232"/>
      <c r="C75" s="214"/>
      <c r="D75" s="235"/>
      <c r="E75" s="217"/>
      <c r="F75" s="25" t="s">
        <v>163</v>
      </c>
      <c r="G75" s="27" t="s">
        <v>164</v>
      </c>
      <c r="H75" s="82">
        <v>0</v>
      </c>
      <c r="I75" s="97"/>
      <c r="J75" s="79">
        <f t="shared" si="5"/>
        <v>0</v>
      </c>
      <c r="K75" s="80">
        <f t="shared" si="0"/>
        <v>0</v>
      </c>
      <c r="L75" s="82">
        <f t="shared" si="6"/>
        <v>0</v>
      </c>
      <c r="M75" s="97"/>
      <c r="N75" s="20">
        <v>0</v>
      </c>
      <c r="O75" s="80">
        <f t="shared" si="1"/>
        <v>0</v>
      </c>
      <c r="P75" s="82">
        <f t="shared" si="7"/>
        <v>0</v>
      </c>
      <c r="Q75" s="97"/>
      <c r="R75" s="20">
        <v>0</v>
      </c>
      <c r="S75" s="80">
        <f t="shared" si="2"/>
        <v>0</v>
      </c>
      <c r="T75" s="82">
        <f t="shared" si="8"/>
        <v>0</v>
      </c>
      <c r="U75" s="97"/>
      <c r="V75" s="20">
        <v>0</v>
      </c>
      <c r="W75" s="80">
        <f t="shared" si="3"/>
        <v>0</v>
      </c>
      <c r="X75" s="82">
        <f t="shared" si="9"/>
        <v>0</v>
      </c>
      <c r="Y75" s="97"/>
      <c r="Z75" s="20">
        <v>0</v>
      </c>
      <c r="AA75" s="80">
        <f t="shared" si="4"/>
        <v>0</v>
      </c>
    </row>
    <row r="76" spans="2:27">
      <c r="B76" s="232"/>
      <c r="C76" s="214"/>
      <c r="D76" s="235"/>
      <c r="E76" s="217"/>
      <c r="F76" s="25" t="s">
        <v>165</v>
      </c>
      <c r="G76" s="27" t="s">
        <v>166</v>
      </c>
      <c r="H76" s="82">
        <v>0</v>
      </c>
      <c r="I76" s="97"/>
      <c r="J76" s="79">
        <f t="shared" si="5"/>
        <v>0</v>
      </c>
      <c r="K76" s="80">
        <f t="shared" si="0"/>
        <v>0</v>
      </c>
      <c r="L76" s="82">
        <f t="shared" si="6"/>
        <v>0</v>
      </c>
      <c r="M76" s="97"/>
      <c r="N76" s="20">
        <v>0</v>
      </c>
      <c r="O76" s="80">
        <f t="shared" si="1"/>
        <v>0</v>
      </c>
      <c r="P76" s="82">
        <f t="shared" si="7"/>
        <v>0</v>
      </c>
      <c r="Q76" s="97"/>
      <c r="R76" s="20">
        <v>0</v>
      </c>
      <c r="S76" s="80">
        <f t="shared" si="2"/>
        <v>0</v>
      </c>
      <c r="T76" s="82">
        <f t="shared" si="8"/>
        <v>0</v>
      </c>
      <c r="U76" s="97"/>
      <c r="V76" s="20">
        <v>0</v>
      </c>
      <c r="W76" s="80">
        <f t="shared" si="3"/>
        <v>0</v>
      </c>
      <c r="X76" s="82">
        <f t="shared" si="9"/>
        <v>0</v>
      </c>
      <c r="Y76" s="97"/>
      <c r="Z76" s="20">
        <v>0</v>
      </c>
      <c r="AA76" s="80">
        <f t="shared" si="4"/>
        <v>0</v>
      </c>
    </row>
    <row r="77" spans="2:27">
      <c r="B77" s="232"/>
      <c r="C77" s="214"/>
      <c r="D77" s="235"/>
      <c r="E77" s="217"/>
      <c r="F77" s="25" t="s">
        <v>171</v>
      </c>
      <c r="G77" s="27" t="s">
        <v>172</v>
      </c>
      <c r="H77" s="82">
        <v>0</v>
      </c>
      <c r="I77" s="97"/>
      <c r="J77" s="79">
        <f t="shared" si="5"/>
        <v>0</v>
      </c>
      <c r="K77" s="80">
        <f t="shared" si="0"/>
        <v>0</v>
      </c>
      <c r="L77" s="82">
        <f t="shared" si="6"/>
        <v>0</v>
      </c>
      <c r="M77" s="97"/>
      <c r="N77" s="20">
        <v>0</v>
      </c>
      <c r="O77" s="80">
        <f t="shared" si="1"/>
        <v>0</v>
      </c>
      <c r="P77" s="82">
        <f t="shared" si="7"/>
        <v>0</v>
      </c>
      <c r="Q77" s="97"/>
      <c r="R77" s="20">
        <v>0</v>
      </c>
      <c r="S77" s="80">
        <f t="shared" si="2"/>
        <v>0</v>
      </c>
      <c r="T77" s="82">
        <f t="shared" si="8"/>
        <v>0</v>
      </c>
      <c r="U77" s="97"/>
      <c r="V77" s="20">
        <v>0</v>
      </c>
      <c r="W77" s="80">
        <f t="shared" si="3"/>
        <v>0</v>
      </c>
      <c r="X77" s="82">
        <f t="shared" si="9"/>
        <v>0</v>
      </c>
      <c r="Y77" s="97"/>
      <c r="Z77" s="20">
        <v>0</v>
      </c>
      <c r="AA77" s="80">
        <f t="shared" si="4"/>
        <v>0</v>
      </c>
    </row>
    <row r="78" spans="2:27">
      <c r="B78" s="232"/>
      <c r="C78" s="214"/>
      <c r="D78" s="235"/>
      <c r="E78" s="217"/>
      <c r="F78" s="25" t="s">
        <v>173</v>
      </c>
      <c r="G78" s="27" t="s">
        <v>174</v>
      </c>
      <c r="H78" s="82">
        <v>0</v>
      </c>
      <c r="I78" s="97">
        <f>+'[2]13- Costo 2013'!$N72</f>
        <v>28603.237349109193</v>
      </c>
      <c r="J78" s="79">
        <f t="shared" si="5"/>
        <v>0</v>
      </c>
      <c r="K78" s="80">
        <f t="shared" si="0"/>
        <v>0</v>
      </c>
      <c r="L78" s="82">
        <f t="shared" si="6"/>
        <v>0</v>
      </c>
      <c r="M78" s="97"/>
      <c r="N78" s="20">
        <v>0</v>
      </c>
      <c r="O78" s="80">
        <f t="shared" si="1"/>
        <v>0</v>
      </c>
      <c r="P78" s="82">
        <f t="shared" si="7"/>
        <v>0</v>
      </c>
      <c r="Q78" s="97"/>
      <c r="R78" s="20">
        <v>0</v>
      </c>
      <c r="S78" s="80">
        <f t="shared" si="2"/>
        <v>0</v>
      </c>
      <c r="T78" s="82">
        <f t="shared" si="8"/>
        <v>0</v>
      </c>
      <c r="U78" s="97"/>
      <c r="V78" s="20">
        <v>0</v>
      </c>
      <c r="W78" s="80">
        <f t="shared" si="3"/>
        <v>0</v>
      </c>
      <c r="X78" s="82">
        <f t="shared" si="9"/>
        <v>0</v>
      </c>
      <c r="Y78" s="97"/>
      <c r="Z78" s="20">
        <v>0</v>
      </c>
      <c r="AA78" s="80">
        <f t="shared" si="4"/>
        <v>0</v>
      </c>
    </row>
    <row r="79" spans="2:27">
      <c r="B79" s="232"/>
      <c r="C79" s="214"/>
      <c r="D79" s="235"/>
      <c r="E79" s="217"/>
      <c r="F79" s="25" t="s">
        <v>175</v>
      </c>
      <c r="G79" s="27" t="s">
        <v>176</v>
      </c>
      <c r="H79" s="82">
        <v>0</v>
      </c>
      <c r="I79" s="97">
        <f>+'[2]13- Costo 2013'!$N73</f>
        <v>20022.266144376437</v>
      </c>
      <c r="J79" s="79">
        <f t="shared" si="5"/>
        <v>0</v>
      </c>
      <c r="K79" s="80">
        <f t="shared" si="0"/>
        <v>0</v>
      </c>
      <c r="L79" s="82">
        <f t="shared" si="6"/>
        <v>0</v>
      </c>
      <c r="M79" s="97">
        <f>+'[3]Costos unitarios'!$N73</f>
        <v>19069.853788828361</v>
      </c>
      <c r="N79" s="20">
        <v>0</v>
      </c>
      <c r="O79" s="80">
        <f t="shared" si="1"/>
        <v>0</v>
      </c>
      <c r="P79" s="82">
        <f t="shared" si="7"/>
        <v>0</v>
      </c>
      <c r="Q79" s="97">
        <f>+'[4]Costos unitarios'!$N73</f>
        <v>15920.477374083619</v>
      </c>
      <c r="R79" s="20">
        <v>0</v>
      </c>
      <c r="S79" s="80">
        <f t="shared" si="2"/>
        <v>0</v>
      </c>
      <c r="T79" s="82">
        <f t="shared" si="8"/>
        <v>0</v>
      </c>
      <c r="U79" s="97">
        <f>+'[5]Costos unitarios'!$N73</f>
        <v>14736.46612301729</v>
      </c>
      <c r="V79" s="20">
        <v>0</v>
      </c>
      <c r="W79" s="80">
        <f t="shared" si="3"/>
        <v>0</v>
      </c>
      <c r="X79" s="82">
        <f t="shared" si="9"/>
        <v>0</v>
      </c>
      <c r="Y79" s="97">
        <f>+'[6]Costos unitarios'!$N73</f>
        <v>13779.2703801935</v>
      </c>
      <c r="Z79" s="20">
        <v>0</v>
      </c>
      <c r="AA79" s="80">
        <f t="shared" si="4"/>
        <v>0</v>
      </c>
    </row>
    <row r="80" spans="2:27">
      <c r="B80" s="232"/>
      <c r="C80" s="214"/>
      <c r="D80" s="235"/>
      <c r="E80" s="217"/>
      <c r="F80" s="25" t="s">
        <v>177</v>
      </c>
      <c r="G80" s="27" t="s">
        <v>178</v>
      </c>
      <c r="H80" s="82">
        <v>0</v>
      </c>
      <c r="I80" s="97"/>
      <c r="J80" s="79">
        <f t="shared" si="5"/>
        <v>0</v>
      </c>
      <c r="K80" s="80">
        <f t="shared" ref="K80:K143" si="10">+H80*I80</f>
        <v>0</v>
      </c>
      <c r="L80" s="82">
        <f t="shared" si="6"/>
        <v>0</v>
      </c>
      <c r="M80" s="97"/>
      <c r="N80" s="20">
        <v>0</v>
      </c>
      <c r="O80" s="80">
        <f t="shared" ref="O80:O143" si="11">+L80*M80</f>
        <v>0</v>
      </c>
      <c r="P80" s="82">
        <f t="shared" si="7"/>
        <v>0</v>
      </c>
      <c r="Q80" s="97"/>
      <c r="R80" s="20">
        <v>0</v>
      </c>
      <c r="S80" s="80">
        <f t="shared" ref="S80:S143" si="12">+P80*Q80</f>
        <v>0</v>
      </c>
      <c r="T80" s="82">
        <f t="shared" si="8"/>
        <v>0</v>
      </c>
      <c r="U80" s="97"/>
      <c r="V80" s="20">
        <v>0</v>
      </c>
      <c r="W80" s="80">
        <f t="shared" ref="W80:W143" si="13">+T80*U80</f>
        <v>0</v>
      </c>
      <c r="X80" s="82">
        <f t="shared" si="9"/>
        <v>0</v>
      </c>
      <c r="Y80" s="97"/>
      <c r="Z80" s="20">
        <v>0</v>
      </c>
      <c r="AA80" s="80">
        <f t="shared" ref="AA80:AA143" si="14">+X80*Y80</f>
        <v>0</v>
      </c>
    </row>
    <row r="81" spans="2:27">
      <c r="B81" s="232"/>
      <c r="C81" s="214"/>
      <c r="D81" s="235"/>
      <c r="E81" s="217"/>
      <c r="F81" s="25" t="s">
        <v>179</v>
      </c>
      <c r="G81" s="27" t="s">
        <v>180</v>
      </c>
      <c r="H81" s="82">
        <v>0</v>
      </c>
      <c r="I81" s="97"/>
      <c r="J81" s="79">
        <f t="shared" si="5"/>
        <v>0</v>
      </c>
      <c r="K81" s="80">
        <f t="shared" si="10"/>
        <v>0</v>
      </c>
      <c r="L81" s="82">
        <f t="shared" si="6"/>
        <v>0</v>
      </c>
      <c r="M81" s="97"/>
      <c r="N81" s="20">
        <v>0</v>
      </c>
      <c r="O81" s="80">
        <f t="shared" si="11"/>
        <v>0</v>
      </c>
      <c r="P81" s="82">
        <f t="shared" si="7"/>
        <v>0</v>
      </c>
      <c r="Q81" s="97"/>
      <c r="R81" s="20">
        <v>0</v>
      </c>
      <c r="S81" s="80">
        <f t="shared" si="12"/>
        <v>0</v>
      </c>
      <c r="T81" s="82">
        <f t="shared" si="8"/>
        <v>0</v>
      </c>
      <c r="U81" s="97"/>
      <c r="V81" s="20">
        <v>0</v>
      </c>
      <c r="W81" s="80">
        <f t="shared" si="13"/>
        <v>0</v>
      </c>
      <c r="X81" s="82">
        <f t="shared" si="9"/>
        <v>0</v>
      </c>
      <c r="Y81" s="97"/>
      <c r="Z81" s="20">
        <v>0</v>
      </c>
      <c r="AA81" s="80">
        <f t="shared" si="14"/>
        <v>0</v>
      </c>
    </row>
    <row r="82" spans="2:27">
      <c r="B82" s="232"/>
      <c r="C82" s="214"/>
      <c r="D82" s="235"/>
      <c r="E82" s="217"/>
      <c r="F82" s="25" t="s">
        <v>181</v>
      </c>
      <c r="G82" s="27" t="s">
        <v>182</v>
      </c>
      <c r="H82" s="82">
        <v>0</v>
      </c>
      <c r="I82" s="97"/>
      <c r="J82" s="79">
        <f t="shared" ref="J82:J145" si="15">+H82/$H$11</f>
        <v>0</v>
      </c>
      <c r="K82" s="80">
        <f t="shared" si="10"/>
        <v>0</v>
      </c>
      <c r="L82" s="82">
        <f t="shared" ref="L82:L145" si="16">+N82*$L$11</f>
        <v>0</v>
      </c>
      <c r="M82" s="97"/>
      <c r="N82" s="20">
        <v>0</v>
      </c>
      <c r="O82" s="80">
        <f t="shared" si="11"/>
        <v>0</v>
      </c>
      <c r="P82" s="82">
        <f t="shared" ref="P82:P145" si="17">+R82*$P$11</f>
        <v>0</v>
      </c>
      <c r="Q82" s="97"/>
      <c r="R82" s="20">
        <v>0</v>
      </c>
      <c r="S82" s="80">
        <f t="shared" si="12"/>
        <v>0</v>
      </c>
      <c r="T82" s="82">
        <f t="shared" ref="T82:T145" si="18">+V82*$T$11</f>
        <v>0</v>
      </c>
      <c r="U82" s="97"/>
      <c r="V82" s="20">
        <v>0</v>
      </c>
      <c r="W82" s="80">
        <f t="shared" si="13"/>
        <v>0</v>
      </c>
      <c r="X82" s="82">
        <f t="shared" ref="X82:X145" si="19">+Z82*$X$11</f>
        <v>0</v>
      </c>
      <c r="Y82" s="97"/>
      <c r="Z82" s="20">
        <v>0</v>
      </c>
      <c r="AA82" s="80">
        <f t="shared" si="14"/>
        <v>0</v>
      </c>
    </row>
    <row r="83" spans="2:27">
      <c r="B83" s="232"/>
      <c r="C83" s="214"/>
      <c r="D83" s="235"/>
      <c r="E83" s="217"/>
      <c r="F83" s="25" t="s">
        <v>183</v>
      </c>
      <c r="G83" s="27" t="s">
        <v>184</v>
      </c>
      <c r="H83" s="82">
        <v>0</v>
      </c>
      <c r="I83" s="97"/>
      <c r="J83" s="79">
        <f t="shared" si="15"/>
        <v>0</v>
      </c>
      <c r="K83" s="80">
        <f t="shared" si="10"/>
        <v>0</v>
      </c>
      <c r="L83" s="82">
        <f t="shared" si="16"/>
        <v>0</v>
      </c>
      <c r="M83" s="97"/>
      <c r="N83" s="20">
        <v>0</v>
      </c>
      <c r="O83" s="80">
        <f t="shared" si="11"/>
        <v>0</v>
      </c>
      <c r="P83" s="82">
        <f t="shared" si="17"/>
        <v>0</v>
      </c>
      <c r="Q83" s="97"/>
      <c r="R83" s="20">
        <v>0</v>
      </c>
      <c r="S83" s="80">
        <f t="shared" si="12"/>
        <v>0</v>
      </c>
      <c r="T83" s="82">
        <f t="shared" si="18"/>
        <v>0</v>
      </c>
      <c r="U83" s="97"/>
      <c r="V83" s="20">
        <v>0</v>
      </c>
      <c r="W83" s="80">
        <f t="shared" si="13"/>
        <v>0</v>
      </c>
      <c r="X83" s="82">
        <f t="shared" si="19"/>
        <v>0</v>
      </c>
      <c r="Y83" s="97"/>
      <c r="Z83" s="20">
        <v>0</v>
      </c>
      <c r="AA83" s="80">
        <f t="shared" si="14"/>
        <v>0</v>
      </c>
    </row>
    <row r="84" spans="2:27">
      <c r="B84" s="232"/>
      <c r="C84" s="214"/>
      <c r="D84" s="235"/>
      <c r="E84" s="217"/>
      <c r="F84" s="25" t="s">
        <v>185</v>
      </c>
      <c r="G84" s="27" t="s">
        <v>186</v>
      </c>
      <c r="H84" s="82">
        <v>0</v>
      </c>
      <c r="I84" s="97"/>
      <c r="J84" s="79">
        <f t="shared" si="15"/>
        <v>0</v>
      </c>
      <c r="K84" s="80">
        <f t="shared" si="10"/>
        <v>0</v>
      </c>
      <c r="L84" s="82">
        <f t="shared" si="16"/>
        <v>0</v>
      </c>
      <c r="M84" s="97"/>
      <c r="N84" s="20">
        <v>0</v>
      </c>
      <c r="O84" s="80">
        <f t="shared" si="11"/>
        <v>0</v>
      </c>
      <c r="P84" s="82">
        <f t="shared" si="17"/>
        <v>0</v>
      </c>
      <c r="Q84" s="97"/>
      <c r="R84" s="20">
        <v>0</v>
      </c>
      <c r="S84" s="80">
        <f t="shared" si="12"/>
        <v>0</v>
      </c>
      <c r="T84" s="82">
        <f t="shared" si="18"/>
        <v>0</v>
      </c>
      <c r="U84" s="97"/>
      <c r="V84" s="20">
        <v>0</v>
      </c>
      <c r="W84" s="80">
        <f t="shared" si="13"/>
        <v>0</v>
      </c>
      <c r="X84" s="82">
        <f t="shared" si="19"/>
        <v>0</v>
      </c>
      <c r="Y84" s="97"/>
      <c r="Z84" s="20">
        <v>0</v>
      </c>
      <c r="AA84" s="80">
        <f t="shared" si="14"/>
        <v>0</v>
      </c>
    </row>
    <row r="85" spans="2:27">
      <c r="B85" s="232"/>
      <c r="C85" s="214"/>
      <c r="D85" s="235"/>
      <c r="E85" s="217"/>
      <c r="F85" s="25" t="s">
        <v>187</v>
      </c>
      <c r="G85" s="27" t="s">
        <v>188</v>
      </c>
      <c r="H85" s="82">
        <v>0</v>
      </c>
      <c r="I85" s="97"/>
      <c r="J85" s="79">
        <f t="shared" si="15"/>
        <v>0</v>
      </c>
      <c r="K85" s="80">
        <f t="shared" si="10"/>
        <v>0</v>
      </c>
      <c r="L85" s="82">
        <f t="shared" si="16"/>
        <v>0</v>
      </c>
      <c r="M85" s="97"/>
      <c r="N85" s="20">
        <v>0</v>
      </c>
      <c r="O85" s="80">
        <f t="shared" si="11"/>
        <v>0</v>
      </c>
      <c r="P85" s="82">
        <f t="shared" si="17"/>
        <v>0</v>
      </c>
      <c r="Q85" s="97"/>
      <c r="R85" s="20">
        <v>0</v>
      </c>
      <c r="S85" s="80">
        <f t="shared" si="12"/>
        <v>0</v>
      </c>
      <c r="T85" s="82">
        <f t="shared" si="18"/>
        <v>0</v>
      </c>
      <c r="U85" s="97"/>
      <c r="V85" s="20">
        <v>0</v>
      </c>
      <c r="W85" s="80">
        <f t="shared" si="13"/>
        <v>0</v>
      </c>
      <c r="X85" s="82">
        <f t="shared" si="19"/>
        <v>0</v>
      </c>
      <c r="Y85" s="97"/>
      <c r="Z85" s="20">
        <v>0</v>
      </c>
      <c r="AA85" s="80">
        <f t="shared" si="14"/>
        <v>0</v>
      </c>
    </row>
    <row r="86" spans="2:27">
      <c r="B86" s="232"/>
      <c r="C86" s="214"/>
      <c r="D86" s="235"/>
      <c r="E86" s="217"/>
      <c r="F86" s="25" t="s">
        <v>189</v>
      </c>
      <c r="G86" s="27" t="s">
        <v>190</v>
      </c>
      <c r="H86" s="82">
        <v>0</v>
      </c>
      <c r="I86" s="97"/>
      <c r="J86" s="79">
        <f t="shared" si="15"/>
        <v>0</v>
      </c>
      <c r="K86" s="80">
        <f t="shared" si="10"/>
        <v>0</v>
      </c>
      <c r="L86" s="82">
        <f t="shared" si="16"/>
        <v>0</v>
      </c>
      <c r="M86" s="97"/>
      <c r="N86" s="20">
        <v>0</v>
      </c>
      <c r="O86" s="80">
        <f t="shared" si="11"/>
        <v>0</v>
      </c>
      <c r="P86" s="82">
        <f t="shared" si="17"/>
        <v>0</v>
      </c>
      <c r="Q86" s="97"/>
      <c r="R86" s="20">
        <v>0</v>
      </c>
      <c r="S86" s="80">
        <f t="shared" si="12"/>
        <v>0</v>
      </c>
      <c r="T86" s="82">
        <f t="shared" si="18"/>
        <v>0</v>
      </c>
      <c r="U86" s="97"/>
      <c r="V86" s="20">
        <v>0</v>
      </c>
      <c r="W86" s="80">
        <f t="shared" si="13"/>
        <v>0</v>
      </c>
      <c r="X86" s="82">
        <f t="shared" si="19"/>
        <v>0</v>
      </c>
      <c r="Y86" s="97"/>
      <c r="Z86" s="20">
        <v>0</v>
      </c>
      <c r="AA86" s="80">
        <f t="shared" si="14"/>
        <v>0</v>
      </c>
    </row>
    <row r="87" spans="2:27">
      <c r="B87" s="232"/>
      <c r="C87" s="214"/>
      <c r="D87" s="235"/>
      <c r="E87" s="217"/>
      <c r="F87" s="25" t="s">
        <v>191</v>
      </c>
      <c r="G87" s="27" t="s">
        <v>192</v>
      </c>
      <c r="H87" s="82">
        <v>0</v>
      </c>
      <c r="I87" s="97"/>
      <c r="J87" s="79">
        <f t="shared" si="15"/>
        <v>0</v>
      </c>
      <c r="K87" s="80">
        <f t="shared" si="10"/>
        <v>0</v>
      </c>
      <c r="L87" s="82">
        <f t="shared" si="16"/>
        <v>0</v>
      </c>
      <c r="M87" s="97"/>
      <c r="N87" s="20">
        <v>0</v>
      </c>
      <c r="O87" s="80">
        <f t="shared" si="11"/>
        <v>0</v>
      </c>
      <c r="P87" s="82">
        <f t="shared" si="17"/>
        <v>0</v>
      </c>
      <c r="Q87" s="97"/>
      <c r="R87" s="20">
        <v>0</v>
      </c>
      <c r="S87" s="80">
        <f t="shared" si="12"/>
        <v>0</v>
      </c>
      <c r="T87" s="82">
        <f t="shared" si="18"/>
        <v>0</v>
      </c>
      <c r="U87" s="97"/>
      <c r="V87" s="20">
        <v>0</v>
      </c>
      <c r="W87" s="80">
        <f t="shared" si="13"/>
        <v>0</v>
      </c>
      <c r="X87" s="82">
        <f t="shared" si="19"/>
        <v>0</v>
      </c>
      <c r="Y87" s="97"/>
      <c r="Z87" s="20">
        <v>0</v>
      </c>
      <c r="AA87" s="80">
        <f t="shared" si="14"/>
        <v>0</v>
      </c>
    </row>
    <row r="88" spans="2:27">
      <c r="B88" s="232"/>
      <c r="C88" s="214"/>
      <c r="D88" s="235"/>
      <c r="E88" s="217"/>
      <c r="F88" s="25" t="s">
        <v>193</v>
      </c>
      <c r="G88" s="27" t="s">
        <v>194</v>
      </c>
      <c r="H88" s="82">
        <v>0</v>
      </c>
      <c r="I88" s="97"/>
      <c r="J88" s="79">
        <f t="shared" si="15"/>
        <v>0</v>
      </c>
      <c r="K88" s="80">
        <f t="shared" si="10"/>
        <v>0</v>
      </c>
      <c r="L88" s="82">
        <f t="shared" si="16"/>
        <v>0</v>
      </c>
      <c r="M88" s="97"/>
      <c r="N88" s="20">
        <v>0</v>
      </c>
      <c r="O88" s="80">
        <f t="shared" si="11"/>
        <v>0</v>
      </c>
      <c r="P88" s="82">
        <f t="shared" si="17"/>
        <v>0</v>
      </c>
      <c r="Q88" s="97"/>
      <c r="R88" s="20">
        <v>0</v>
      </c>
      <c r="S88" s="80">
        <f t="shared" si="12"/>
        <v>0</v>
      </c>
      <c r="T88" s="82">
        <f t="shared" si="18"/>
        <v>0</v>
      </c>
      <c r="U88" s="97"/>
      <c r="V88" s="20">
        <v>0</v>
      </c>
      <c r="W88" s="80">
        <f t="shared" si="13"/>
        <v>0</v>
      </c>
      <c r="X88" s="82">
        <f t="shared" si="19"/>
        <v>0</v>
      </c>
      <c r="Y88" s="97"/>
      <c r="Z88" s="20">
        <v>0</v>
      </c>
      <c r="AA88" s="80">
        <f t="shared" si="14"/>
        <v>0</v>
      </c>
    </row>
    <row r="89" spans="2:27">
      <c r="B89" s="232"/>
      <c r="C89" s="214"/>
      <c r="D89" s="235"/>
      <c r="E89" s="217"/>
      <c r="F89" s="25" t="s">
        <v>195</v>
      </c>
      <c r="G89" s="27" t="s">
        <v>196</v>
      </c>
      <c r="H89" s="82">
        <v>0</v>
      </c>
      <c r="I89" s="97"/>
      <c r="J89" s="79">
        <f t="shared" si="15"/>
        <v>0</v>
      </c>
      <c r="K89" s="80">
        <f t="shared" si="10"/>
        <v>0</v>
      </c>
      <c r="L89" s="82">
        <f t="shared" si="16"/>
        <v>0</v>
      </c>
      <c r="M89" s="97"/>
      <c r="N89" s="20">
        <v>0</v>
      </c>
      <c r="O89" s="80">
        <f t="shared" si="11"/>
        <v>0</v>
      </c>
      <c r="P89" s="82">
        <f t="shared" si="17"/>
        <v>0</v>
      </c>
      <c r="Q89" s="97"/>
      <c r="R89" s="20">
        <v>0</v>
      </c>
      <c r="S89" s="80">
        <f t="shared" si="12"/>
        <v>0</v>
      </c>
      <c r="T89" s="82">
        <f t="shared" si="18"/>
        <v>0</v>
      </c>
      <c r="U89" s="97"/>
      <c r="V89" s="20">
        <v>0</v>
      </c>
      <c r="W89" s="80">
        <f t="shared" si="13"/>
        <v>0</v>
      </c>
      <c r="X89" s="82">
        <f t="shared" si="19"/>
        <v>0</v>
      </c>
      <c r="Y89" s="97"/>
      <c r="Z89" s="20">
        <v>0</v>
      </c>
      <c r="AA89" s="80">
        <f t="shared" si="14"/>
        <v>0</v>
      </c>
    </row>
    <row r="90" spans="2:27">
      <c r="B90" s="232"/>
      <c r="C90" s="214"/>
      <c r="D90" s="235"/>
      <c r="E90" s="217"/>
      <c r="F90" s="25" t="s">
        <v>197</v>
      </c>
      <c r="G90" s="27" t="s">
        <v>198</v>
      </c>
      <c r="H90" s="82">
        <v>0</v>
      </c>
      <c r="I90" s="97"/>
      <c r="J90" s="79">
        <f t="shared" si="15"/>
        <v>0</v>
      </c>
      <c r="K90" s="80">
        <f t="shared" si="10"/>
        <v>0</v>
      </c>
      <c r="L90" s="82">
        <f t="shared" si="16"/>
        <v>0</v>
      </c>
      <c r="M90" s="97"/>
      <c r="N90" s="20">
        <v>0</v>
      </c>
      <c r="O90" s="80">
        <f t="shared" si="11"/>
        <v>0</v>
      </c>
      <c r="P90" s="82">
        <f t="shared" si="17"/>
        <v>0</v>
      </c>
      <c r="Q90" s="97"/>
      <c r="R90" s="20">
        <v>0</v>
      </c>
      <c r="S90" s="80">
        <f t="shared" si="12"/>
        <v>0</v>
      </c>
      <c r="T90" s="82">
        <f t="shared" si="18"/>
        <v>0</v>
      </c>
      <c r="U90" s="97"/>
      <c r="V90" s="20">
        <v>0</v>
      </c>
      <c r="W90" s="80">
        <f t="shared" si="13"/>
        <v>0</v>
      </c>
      <c r="X90" s="82">
        <f t="shared" si="19"/>
        <v>0</v>
      </c>
      <c r="Y90" s="97"/>
      <c r="Z90" s="20">
        <v>0</v>
      </c>
      <c r="AA90" s="80">
        <f t="shared" si="14"/>
        <v>0</v>
      </c>
    </row>
    <row r="91" spans="2:27">
      <c r="B91" s="232"/>
      <c r="C91" s="214"/>
      <c r="D91" s="235"/>
      <c r="E91" s="217"/>
      <c r="F91" s="25" t="s">
        <v>199</v>
      </c>
      <c r="G91" s="27" t="s">
        <v>200</v>
      </c>
      <c r="H91" s="82">
        <v>0</v>
      </c>
      <c r="I91" s="97"/>
      <c r="J91" s="79">
        <f t="shared" si="15"/>
        <v>0</v>
      </c>
      <c r="K91" s="80">
        <f t="shared" si="10"/>
        <v>0</v>
      </c>
      <c r="L91" s="82">
        <f t="shared" si="16"/>
        <v>0</v>
      </c>
      <c r="M91" s="97"/>
      <c r="N91" s="20">
        <v>0</v>
      </c>
      <c r="O91" s="80">
        <f t="shared" si="11"/>
        <v>0</v>
      </c>
      <c r="P91" s="82">
        <f t="shared" si="17"/>
        <v>0</v>
      </c>
      <c r="Q91" s="97"/>
      <c r="R91" s="20">
        <v>0</v>
      </c>
      <c r="S91" s="80">
        <f t="shared" si="12"/>
        <v>0</v>
      </c>
      <c r="T91" s="82">
        <f t="shared" si="18"/>
        <v>0</v>
      </c>
      <c r="U91" s="97"/>
      <c r="V91" s="20">
        <v>0</v>
      </c>
      <c r="W91" s="80">
        <f t="shared" si="13"/>
        <v>0</v>
      </c>
      <c r="X91" s="82">
        <f t="shared" si="19"/>
        <v>0</v>
      </c>
      <c r="Y91" s="97"/>
      <c r="Z91" s="20">
        <v>0</v>
      </c>
      <c r="AA91" s="80">
        <f t="shared" si="14"/>
        <v>0</v>
      </c>
    </row>
    <row r="92" spans="2:27">
      <c r="B92" s="232"/>
      <c r="C92" s="214"/>
      <c r="D92" s="235"/>
      <c r="E92" s="217"/>
      <c r="F92" s="25" t="s">
        <v>201</v>
      </c>
      <c r="G92" s="27" t="s">
        <v>202</v>
      </c>
      <c r="H92" s="82">
        <v>0</v>
      </c>
      <c r="I92" s="97"/>
      <c r="J92" s="79">
        <f t="shared" si="15"/>
        <v>0</v>
      </c>
      <c r="K92" s="80">
        <f t="shared" si="10"/>
        <v>0</v>
      </c>
      <c r="L92" s="82">
        <f t="shared" si="16"/>
        <v>0</v>
      </c>
      <c r="M92" s="97"/>
      <c r="N92" s="20">
        <v>0</v>
      </c>
      <c r="O92" s="80">
        <f t="shared" si="11"/>
        <v>0</v>
      </c>
      <c r="P92" s="82">
        <f t="shared" si="17"/>
        <v>0</v>
      </c>
      <c r="Q92" s="97"/>
      <c r="R92" s="20">
        <v>0</v>
      </c>
      <c r="S92" s="80">
        <f t="shared" si="12"/>
        <v>0</v>
      </c>
      <c r="T92" s="82">
        <f t="shared" si="18"/>
        <v>0</v>
      </c>
      <c r="U92" s="97"/>
      <c r="V92" s="20">
        <v>0</v>
      </c>
      <c r="W92" s="80">
        <f t="shared" si="13"/>
        <v>0</v>
      </c>
      <c r="X92" s="82">
        <f t="shared" si="19"/>
        <v>0</v>
      </c>
      <c r="Y92" s="97"/>
      <c r="Z92" s="20">
        <v>0</v>
      </c>
      <c r="AA92" s="80">
        <f t="shared" si="14"/>
        <v>0</v>
      </c>
    </row>
    <row r="93" spans="2:27">
      <c r="B93" s="232"/>
      <c r="C93" s="214"/>
      <c r="D93" s="235"/>
      <c r="E93" s="217"/>
      <c r="F93" s="25" t="s">
        <v>203</v>
      </c>
      <c r="G93" s="27" t="s">
        <v>204</v>
      </c>
      <c r="H93" s="82">
        <v>0</v>
      </c>
      <c r="I93" s="97"/>
      <c r="J93" s="79">
        <f t="shared" si="15"/>
        <v>0</v>
      </c>
      <c r="K93" s="80">
        <f t="shared" si="10"/>
        <v>0</v>
      </c>
      <c r="L93" s="82">
        <f t="shared" si="16"/>
        <v>0</v>
      </c>
      <c r="M93" s="97"/>
      <c r="N93" s="20">
        <v>0</v>
      </c>
      <c r="O93" s="80">
        <f t="shared" si="11"/>
        <v>0</v>
      </c>
      <c r="P93" s="82">
        <f t="shared" si="17"/>
        <v>0</v>
      </c>
      <c r="Q93" s="97"/>
      <c r="R93" s="20">
        <v>0</v>
      </c>
      <c r="S93" s="80">
        <f t="shared" si="12"/>
        <v>0</v>
      </c>
      <c r="T93" s="82">
        <f t="shared" si="18"/>
        <v>0</v>
      </c>
      <c r="U93" s="97"/>
      <c r="V93" s="20">
        <v>0</v>
      </c>
      <c r="W93" s="80">
        <f t="shared" si="13"/>
        <v>0</v>
      </c>
      <c r="X93" s="82">
        <f t="shared" si="19"/>
        <v>0</v>
      </c>
      <c r="Y93" s="97"/>
      <c r="Z93" s="20">
        <v>0</v>
      </c>
      <c r="AA93" s="80">
        <f t="shared" si="14"/>
        <v>0</v>
      </c>
    </row>
    <row r="94" spans="2:27">
      <c r="B94" s="232"/>
      <c r="C94" s="214"/>
      <c r="D94" s="235"/>
      <c r="E94" s="217"/>
      <c r="F94" s="25" t="s">
        <v>205</v>
      </c>
      <c r="G94" s="27" t="s">
        <v>206</v>
      </c>
      <c r="H94" s="82">
        <v>0</v>
      </c>
      <c r="I94" s="97"/>
      <c r="J94" s="79">
        <f t="shared" si="15"/>
        <v>0</v>
      </c>
      <c r="K94" s="80">
        <f t="shared" si="10"/>
        <v>0</v>
      </c>
      <c r="L94" s="82">
        <f t="shared" si="16"/>
        <v>0</v>
      </c>
      <c r="M94" s="97"/>
      <c r="N94" s="20">
        <v>0</v>
      </c>
      <c r="O94" s="80">
        <f t="shared" si="11"/>
        <v>0</v>
      </c>
      <c r="P94" s="82">
        <f t="shared" si="17"/>
        <v>0</v>
      </c>
      <c r="Q94" s="97"/>
      <c r="R94" s="20">
        <v>0</v>
      </c>
      <c r="S94" s="80">
        <f t="shared" si="12"/>
        <v>0</v>
      </c>
      <c r="T94" s="82">
        <f t="shared" si="18"/>
        <v>0</v>
      </c>
      <c r="U94" s="97"/>
      <c r="V94" s="20">
        <v>0</v>
      </c>
      <c r="W94" s="80">
        <f t="shared" si="13"/>
        <v>0</v>
      </c>
      <c r="X94" s="82">
        <f t="shared" si="19"/>
        <v>0</v>
      </c>
      <c r="Y94" s="97"/>
      <c r="Z94" s="20">
        <v>0</v>
      </c>
      <c r="AA94" s="80">
        <f t="shared" si="14"/>
        <v>0</v>
      </c>
    </row>
    <row r="95" spans="2:27">
      <c r="B95" s="232"/>
      <c r="C95" s="214"/>
      <c r="D95" s="235"/>
      <c r="E95" s="217"/>
      <c r="F95" s="25" t="s">
        <v>207</v>
      </c>
      <c r="G95" s="27" t="s">
        <v>208</v>
      </c>
      <c r="H95" s="82">
        <v>0</v>
      </c>
      <c r="I95" s="97"/>
      <c r="J95" s="79">
        <f t="shared" si="15"/>
        <v>0</v>
      </c>
      <c r="K95" s="80">
        <f t="shared" si="10"/>
        <v>0</v>
      </c>
      <c r="L95" s="82">
        <f t="shared" si="16"/>
        <v>0</v>
      </c>
      <c r="M95" s="97"/>
      <c r="N95" s="20">
        <v>0</v>
      </c>
      <c r="O95" s="80">
        <f t="shared" si="11"/>
        <v>0</v>
      </c>
      <c r="P95" s="82">
        <f t="shared" si="17"/>
        <v>0</v>
      </c>
      <c r="Q95" s="97"/>
      <c r="R95" s="20">
        <v>0</v>
      </c>
      <c r="S95" s="80">
        <f t="shared" si="12"/>
        <v>0</v>
      </c>
      <c r="T95" s="82">
        <f t="shared" si="18"/>
        <v>0</v>
      </c>
      <c r="U95" s="97"/>
      <c r="V95" s="20">
        <v>0</v>
      </c>
      <c r="W95" s="80">
        <f t="shared" si="13"/>
        <v>0</v>
      </c>
      <c r="X95" s="82">
        <f t="shared" si="19"/>
        <v>0</v>
      </c>
      <c r="Y95" s="97"/>
      <c r="Z95" s="20">
        <v>0</v>
      </c>
      <c r="AA95" s="80">
        <f t="shared" si="14"/>
        <v>0</v>
      </c>
    </row>
    <row r="96" spans="2:27">
      <c r="B96" s="232"/>
      <c r="C96" s="214"/>
      <c r="D96" s="235"/>
      <c r="E96" s="217"/>
      <c r="F96" s="25" t="s">
        <v>209</v>
      </c>
      <c r="G96" s="27" t="s">
        <v>210</v>
      </c>
      <c r="H96" s="82">
        <v>0</v>
      </c>
      <c r="I96" s="97"/>
      <c r="J96" s="79">
        <f t="shared" si="15"/>
        <v>0</v>
      </c>
      <c r="K96" s="80">
        <f t="shared" si="10"/>
        <v>0</v>
      </c>
      <c r="L96" s="82">
        <f t="shared" si="16"/>
        <v>0</v>
      </c>
      <c r="M96" s="97"/>
      <c r="N96" s="20">
        <v>0</v>
      </c>
      <c r="O96" s="80">
        <f t="shared" si="11"/>
        <v>0</v>
      </c>
      <c r="P96" s="82">
        <f t="shared" si="17"/>
        <v>0</v>
      </c>
      <c r="Q96" s="97"/>
      <c r="R96" s="20">
        <v>0</v>
      </c>
      <c r="S96" s="80">
        <f t="shared" si="12"/>
        <v>0</v>
      </c>
      <c r="T96" s="82">
        <f t="shared" si="18"/>
        <v>0</v>
      </c>
      <c r="U96" s="97"/>
      <c r="V96" s="20">
        <v>0</v>
      </c>
      <c r="W96" s="80">
        <f t="shared" si="13"/>
        <v>0</v>
      </c>
      <c r="X96" s="82">
        <f t="shared" si="19"/>
        <v>0</v>
      </c>
      <c r="Y96" s="97"/>
      <c r="Z96" s="20">
        <v>0</v>
      </c>
      <c r="AA96" s="80">
        <f t="shared" si="14"/>
        <v>0</v>
      </c>
    </row>
    <row r="97" spans="2:27">
      <c r="B97" s="232"/>
      <c r="C97" s="214"/>
      <c r="D97" s="235"/>
      <c r="E97" s="217"/>
      <c r="F97" s="25" t="s">
        <v>211</v>
      </c>
      <c r="G97" s="27" t="s">
        <v>212</v>
      </c>
      <c r="H97" s="82">
        <v>0</v>
      </c>
      <c r="I97" s="97"/>
      <c r="J97" s="79">
        <f t="shared" si="15"/>
        <v>0</v>
      </c>
      <c r="K97" s="80">
        <f t="shared" si="10"/>
        <v>0</v>
      </c>
      <c r="L97" s="82">
        <f t="shared" si="16"/>
        <v>0</v>
      </c>
      <c r="M97" s="97"/>
      <c r="N97" s="20">
        <v>0</v>
      </c>
      <c r="O97" s="80">
        <f t="shared" si="11"/>
        <v>0</v>
      </c>
      <c r="P97" s="82">
        <f t="shared" si="17"/>
        <v>0</v>
      </c>
      <c r="Q97" s="97"/>
      <c r="R97" s="20">
        <v>0</v>
      </c>
      <c r="S97" s="80">
        <f t="shared" si="12"/>
        <v>0</v>
      </c>
      <c r="T97" s="82">
        <f t="shared" si="18"/>
        <v>0</v>
      </c>
      <c r="U97" s="97"/>
      <c r="V97" s="20">
        <v>0</v>
      </c>
      <c r="W97" s="80">
        <f t="shared" si="13"/>
        <v>0</v>
      </c>
      <c r="X97" s="82">
        <f t="shared" si="19"/>
        <v>0</v>
      </c>
      <c r="Y97" s="97"/>
      <c r="Z97" s="20">
        <v>0</v>
      </c>
      <c r="AA97" s="80">
        <f t="shared" si="14"/>
        <v>0</v>
      </c>
    </row>
    <row r="98" spans="2:27">
      <c r="B98" s="232"/>
      <c r="C98" s="214"/>
      <c r="D98" s="235"/>
      <c r="E98" s="217"/>
      <c r="F98" s="25" t="s">
        <v>213</v>
      </c>
      <c r="G98" s="27" t="s">
        <v>214</v>
      </c>
      <c r="H98" s="82">
        <v>0</v>
      </c>
      <c r="I98" s="97"/>
      <c r="J98" s="79">
        <f t="shared" si="15"/>
        <v>0</v>
      </c>
      <c r="K98" s="80">
        <f t="shared" si="10"/>
        <v>0</v>
      </c>
      <c r="L98" s="82">
        <f t="shared" si="16"/>
        <v>0</v>
      </c>
      <c r="M98" s="97"/>
      <c r="N98" s="20">
        <v>0</v>
      </c>
      <c r="O98" s="80">
        <f t="shared" si="11"/>
        <v>0</v>
      </c>
      <c r="P98" s="82">
        <f t="shared" si="17"/>
        <v>0</v>
      </c>
      <c r="Q98" s="97"/>
      <c r="R98" s="20">
        <v>0</v>
      </c>
      <c r="S98" s="80">
        <f t="shared" si="12"/>
        <v>0</v>
      </c>
      <c r="T98" s="82">
        <f t="shared" si="18"/>
        <v>0</v>
      </c>
      <c r="U98" s="97"/>
      <c r="V98" s="20">
        <v>0</v>
      </c>
      <c r="W98" s="80">
        <f t="shared" si="13"/>
        <v>0</v>
      </c>
      <c r="X98" s="82">
        <f t="shared" si="19"/>
        <v>0</v>
      </c>
      <c r="Y98" s="97"/>
      <c r="Z98" s="20">
        <v>0</v>
      </c>
      <c r="AA98" s="80">
        <f t="shared" si="14"/>
        <v>0</v>
      </c>
    </row>
    <row r="99" spans="2:27">
      <c r="B99" s="232"/>
      <c r="C99" s="214"/>
      <c r="D99" s="235"/>
      <c r="E99" s="217"/>
      <c r="F99" s="25" t="s">
        <v>215</v>
      </c>
      <c r="G99" s="27" t="s">
        <v>216</v>
      </c>
      <c r="H99" s="82">
        <v>0</v>
      </c>
      <c r="I99" s="97"/>
      <c r="J99" s="79">
        <f t="shared" si="15"/>
        <v>0</v>
      </c>
      <c r="K99" s="80">
        <f t="shared" si="10"/>
        <v>0</v>
      </c>
      <c r="L99" s="82">
        <f t="shared" si="16"/>
        <v>0</v>
      </c>
      <c r="M99" s="97"/>
      <c r="N99" s="20">
        <v>0</v>
      </c>
      <c r="O99" s="80">
        <f t="shared" si="11"/>
        <v>0</v>
      </c>
      <c r="P99" s="82">
        <f t="shared" si="17"/>
        <v>0</v>
      </c>
      <c r="Q99" s="97"/>
      <c r="R99" s="20">
        <v>0</v>
      </c>
      <c r="S99" s="80">
        <f t="shared" si="12"/>
        <v>0</v>
      </c>
      <c r="T99" s="82">
        <f t="shared" si="18"/>
        <v>0</v>
      </c>
      <c r="U99" s="97"/>
      <c r="V99" s="20">
        <v>0</v>
      </c>
      <c r="W99" s="80">
        <f t="shared" si="13"/>
        <v>0</v>
      </c>
      <c r="X99" s="82">
        <f t="shared" si="19"/>
        <v>0</v>
      </c>
      <c r="Y99" s="97"/>
      <c r="Z99" s="20">
        <v>0</v>
      </c>
      <c r="AA99" s="80">
        <f t="shared" si="14"/>
        <v>0</v>
      </c>
    </row>
    <row r="100" spans="2:27">
      <c r="B100" s="232"/>
      <c r="C100" s="214"/>
      <c r="D100" s="235"/>
      <c r="E100" s="217"/>
      <c r="F100" s="25" t="s">
        <v>217</v>
      </c>
      <c r="G100" s="27" t="s">
        <v>218</v>
      </c>
      <c r="H100" s="82">
        <v>0</v>
      </c>
      <c r="I100" s="97"/>
      <c r="J100" s="79">
        <f t="shared" si="15"/>
        <v>0</v>
      </c>
      <c r="K100" s="80">
        <f t="shared" si="10"/>
        <v>0</v>
      </c>
      <c r="L100" s="82">
        <f t="shared" si="16"/>
        <v>0</v>
      </c>
      <c r="M100" s="97"/>
      <c r="N100" s="20">
        <v>0</v>
      </c>
      <c r="O100" s="80">
        <f t="shared" si="11"/>
        <v>0</v>
      </c>
      <c r="P100" s="82">
        <f t="shared" si="17"/>
        <v>0</v>
      </c>
      <c r="Q100" s="97"/>
      <c r="R100" s="20">
        <v>0</v>
      </c>
      <c r="S100" s="80">
        <f t="shared" si="12"/>
        <v>0</v>
      </c>
      <c r="T100" s="82">
        <f t="shared" si="18"/>
        <v>0</v>
      </c>
      <c r="U100" s="97"/>
      <c r="V100" s="20">
        <v>0</v>
      </c>
      <c r="W100" s="80">
        <f t="shared" si="13"/>
        <v>0</v>
      </c>
      <c r="X100" s="82">
        <f t="shared" si="19"/>
        <v>0</v>
      </c>
      <c r="Y100" s="97"/>
      <c r="Z100" s="20">
        <v>0</v>
      </c>
      <c r="AA100" s="80">
        <f t="shared" si="14"/>
        <v>0</v>
      </c>
    </row>
    <row r="101" spans="2:27">
      <c r="B101" s="232"/>
      <c r="C101" s="214"/>
      <c r="D101" s="235"/>
      <c r="E101" s="217"/>
      <c r="F101" s="25" t="s">
        <v>219</v>
      </c>
      <c r="G101" s="27" t="s">
        <v>220</v>
      </c>
      <c r="H101" s="82">
        <v>0</v>
      </c>
      <c r="I101" s="97"/>
      <c r="J101" s="79">
        <f t="shared" si="15"/>
        <v>0</v>
      </c>
      <c r="K101" s="80">
        <f t="shared" si="10"/>
        <v>0</v>
      </c>
      <c r="L101" s="82">
        <f t="shared" si="16"/>
        <v>0</v>
      </c>
      <c r="M101" s="97"/>
      <c r="N101" s="20">
        <v>0</v>
      </c>
      <c r="O101" s="80">
        <f t="shared" si="11"/>
        <v>0</v>
      </c>
      <c r="P101" s="82">
        <f t="shared" si="17"/>
        <v>0</v>
      </c>
      <c r="Q101" s="97"/>
      <c r="R101" s="20">
        <v>0</v>
      </c>
      <c r="S101" s="80">
        <f t="shared" si="12"/>
        <v>0</v>
      </c>
      <c r="T101" s="82">
        <f t="shared" si="18"/>
        <v>0</v>
      </c>
      <c r="U101" s="97"/>
      <c r="V101" s="20">
        <v>0</v>
      </c>
      <c r="W101" s="80">
        <f t="shared" si="13"/>
        <v>0</v>
      </c>
      <c r="X101" s="82">
        <f t="shared" si="19"/>
        <v>0</v>
      </c>
      <c r="Y101" s="97"/>
      <c r="Z101" s="20">
        <v>0</v>
      </c>
      <c r="AA101" s="80">
        <f t="shared" si="14"/>
        <v>0</v>
      </c>
    </row>
    <row r="102" spans="2:27">
      <c r="B102" s="232"/>
      <c r="C102" s="214"/>
      <c r="D102" s="235"/>
      <c r="E102" s="217"/>
      <c r="F102" s="25" t="s">
        <v>221</v>
      </c>
      <c r="G102" s="27" t="s">
        <v>222</v>
      </c>
      <c r="H102" s="82">
        <v>0</v>
      </c>
      <c r="I102" s="97"/>
      <c r="J102" s="79">
        <f t="shared" si="15"/>
        <v>0</v>
      </c>
      <c r="K102" s="80">
        <f t="shared" si="10"/>
        <v>0</v>
      </c>
      <c r="L102" s="82">
        <f t="shared" si="16"/>
        <v>0</v>
      </c>
      <c r="M102" s="97"/>
      <c r="N102" s="20">
        <v>0</v>
      </c>
      <c r="O102" s="80">
        <f t="shared" si="11"/>
        <v>0</v>
      </c>
      <c r="P102" s="82">
        <f t="shared" si="17"/>
        <v>0</v>
      </c>
      <c r="Q102" s="97"/>
      <c r="R102" s="20">
        <v>0</v>
      </c>
      <c r="S102" s="80">
        <f t="shared" si="12"/>
        <v>0</v>
      </c>
      <c r="T102" s="82">
        <f t="shared" si="18"/>
        <v>0</v>
      </c>
      <c r="U102" s="97"/>
      <c r="V102" s="20">
        <v>0</v>
      </c>
      <c r="W102" s="80">
        <f t="shared" si="13"/>
        <v>0</v>
      </c>
      <c r="X102" s="82">
        <f t="shared" si="19"/>
        <v>0</v>
      </c>
      <c r="Y102" s="97"/>
      <c r="Z102" s="20">
        <v>0</v>
      </c>
      <c r="AA102" s="80">
        <f t="shared" si="14"/>
        <v>0</v>
      </c>
    </row>
    <row r="103" spans="2:27">
      <c r="B103" s="232"/>
      <c r="C103" s="214"/>
      <c r="D103" s="235"/>
      <c r="E103" s="217"/>
      <c r="F103" s="25" t="s">
        <v>223</v>
      </c>
      <c r="G103" s="27" t="s">
        <v>224</v>
      </c>
      <c r="H103" s="82">
        <v>0</v>
      </c>
      <c r="I103" s="97"/>
      <c r="J103" s="79">
        <f t="shared" si="15"/>
        <v>0</v>
      </c>
      <c r="K103" s="80">
        <f t="shared" si="10"/>
        <v>0</v>
      </c>
      <c r="L103" s="82">
        <f t="shared" si="16"/>
        <v>0</v>
      </c>
      <c r="M103" s="97"/>
      <c r="N103" s="20">
        <v>0</v>
      </c>
      <c r="O103" s="80">
        <f t="shared" si="11"/>
        <v>0</v>
      </c>
      <c r="P103" s="82">
        <f t="shared" si="17"/>
        <v>0</v>
      </c>
      <c r="Q103" s="97"/>
      <c r="R103" s="20">
        <v>0</v>
      </c>
      <c r="S103" s="80">
        <f t="shared" si="12"/>
        <v>0</v>
      </c>
      <c r="T103" s="82">
        <f t="shared" si="18"/>
        <v>0</v>
      </c>
      <c r="U103" s="97"/>
      <c r="V103" s="20">
        <v>0</v>
      </c>
      <c r="W103" s="80">
        <f t="shared" si="13"/>
        <v>0</v>
      </c>
      <c r="X103" s="82">
        <f t="shared" si="19"/>
        <v>0</v>
      </c>
      <c r="Y103" s="97"/>
      <c r="Z103" s="20">
        <v>0</v>
      </c>
      <c r="AA103" s="80">
        <f t="shared" si="14"/>
        <v>0</v>
      </c>
    </row>
    <row r="104" spans="2:27">
      <c r="B104" s="232"/>
      <c r="C104" s="214"/>
      <c r="D104" s="235"/>
      <c r="E104" s="217"/>
      <c r="F104" s="25" t="s">
        <v>225</v>
      </c>
      <c r="G104" s="27" t="s">
        <v>226</v>
      </c>
      <c r="H104" s="82">
        <v>0</v>
      </c>
      <c r="I104" s="97"/>
      <c r="J104" s="79">
        <f t="shared" si="15"/>
        <v>0</v>
      </c>
      <c r="K104" s="80">
        <f t="shared" si="10"/>
        <v>0</v>
      </c>
      <c r="L104" s="82">
        <f t="shared" si="16"/>
        <v>0</v>
      </c>
      <c r="M104" s="97"/>
      <c r="N104" s="20">
        <v>0</v>
      </c>
      <c r="O104" s="80">
        <f t="shared" si="11"/>
        <v>0</v>
      </c>
      <c r="P104" s="82">
        <f t="shared" si="17"/>
        <v>0</v>
      </c>
      <c r="Q104" s="97"/>
      <c r="R104" s="20">
        <v>0</v>
      </c>
      <c r="S104" s="80">
        <f t="shared" si="12"/>
        <v>0</v>
      </c>
      <c r="T104" s="82">
        <f t="shared" si="18"/>
        <v>0</v>
      </c>
      <c r="U104" s="97"/>
      <c r="V104" s="20">
        <v>0</v>
      </c>
      <c r="W104" s="80">
        <f t="shared" si="13"/>
        <v>0</v>
      </c>
      <c r="X104" s="82">
        <f t="shared" si="19"/>
        <v>0</v>
      </c>
      <c r="Y104" s="97"/>
      <c r="Z104" s="20">
        <v>0</v>
      </c>
      <c r="AA104" s="80">
        <f t="shared" si="14"/>
        <v>0</v>
      </c>
    </row>
    <row r="105" spans="2:27">
      <c r="B105" s="232"/>
      <c r="C105" s="214"/>
      <c r="D105" s="235"/>
      <c r="E105" s="217"/>
      <c r="F105" s="25" t="s">
        <v>227</v>
      </c>
      <c r="G105" s="27" t="s">
        <v>228</v>
      </c>
      <c r="H105" s="82">
        <v>0</v>
      </c>
      <c r="I105" s="97"/>
      <c r="J105" s="79">
        <f t="shared" si="15"/>
        <v>0</v>
      </c>
      <c r="K105" s="80">
        <f t="shared" si="10"/>
        <v>0</v>
      </c>
      <c r="L105" s="82">
        <f t="shared" si="16"/>
        <v>0</v>
      </c>
      <c r="M105" s="97"/>
      <c r="N105" s="20">
        <v>0</v>
      </c>
      <c r="O105" s="80">
        <f t="shared" si="11"/>
        <v>0</v>
      </c>
      <c r="P105" s="82">
        <f t="shared" si="17"/>
        <v>0</v>
      </c>
      <c r="Q105" s="97"/>
      <c r="R105" s="20">
        <v>0</v>
      </c>
      <c r="S105" s="80">
        <f t="shared" si="12"/>
        <v>0</v>
      </c>
      <c r="T105" s="82">
        <f t="shared" si="18"/>
        <v>0</v>
      </c>
      <c r="U105" s="97"/>
      <c r="V105" s="20">
        <v>0</v>
      </c>
      <c r="W105" s="80">
        <f t="shared" si="13"/>
        <v>0</v>
      </c>
      <c r="X105" s="82">
        <f t="shared" si="19"/>
        <v>0</v>
      </c>
      <c r="Y105" s="97"/>
      <c r="Z105" s="20">
        <v>0</v>
      </c>
      <c r="AA105" s="80">
        <f t="shared" si="14"/>
        <v>0</v>
      </c>
    </row>
    <row r="106" spans="2:27">
      <c r="B106" s="232"/>
      <c r="C106" s="214"/>
      <c r="D106" s="235"/>
      <c r="E106" s="217"/>
      <c r="F106" s="25" t="s">
        <v>229</v>
      </c>
      <c r="G106" s="27" t="s">
        <v>230</v>
      </c>
      <c r="H106" s="82">
        <v>0</v>
      </c>
      <c r="I106" s="97"/>
      <c r="J106" s="79">
        <f t="shared" si="15"/>
        <v>0</v>
      </c>
      <c r="K106" s="80">
        <f t="shared" si="10"/>
        <v>0</v>
      </c>
      <c r="L106" s="82">
        <f t="shared" si="16"/>
        <v>0</v>
      </c>
      <c r="M106" s="97"/>
      <c r="N106" s="20">
        <v>0</v>
      </c>
      <c r="O106" s="80">
        <f t="shared" si="11"/>
        <v>0</v>
      </c>
      <c r="P106" s="82">
        <f t="shared" si="17"/>
        <v>0</v>
      </c>
      <c r="Q106" s="97"/>
      <c r="R106" s="20">
        <v>0</v>
      </c>
      <c r="S106" s="80">
        <f t="shared" si="12"/>
        <v>0</v>
      </c>
      <c r="T106" s="82">
        <f t="shared" si="18"/>
        <v>0</v>
      </c>
      <c r="U106" s="97"/>
      <c r="V106" s="20">
        <v>0</v>
      </c>
      <c r="W106" s="80">
        <f t="shared" si="13"/>
        <v>0</v>
      </c>
      <c r="X106" s="82">
        <f t="shared" si="19"/>
        <v>0</v>
      </c>
      <c r="Y106" s="97"/>
      <c r="Z106" s="20">
        <v>0</v>
      </c>
      <c r="AA106" s="80">
        <f t="shared" si="14"/>
        <v>0</v>
      </c>
    </row>
    <row r="107" spans="2:27">
      <c r="B107" s="232"/>
      <c r="C107" s="214"/>
      <c r="D107" s="235"/>
      <c r="E107" s="217"/>
      <c r="F107" s="25" t="s">
        <v>231</v>
      </c>
      <c r="G107" s="27" t="s">
        <v>232</v>
      </c>
      <c r="H107" s="82">
        <v>0</v>
      </c>
      <c r="I107" s="97"/>
      <c r="J107" s="79">
        <f t="shared" si="15"/>
        <v>0</v>
      </c>
      <c r="K107" s="80">
        <f t="shared" si="10"/>
        <v>0</v>
      </c>
      <c r="L107" s="82">
        <f t="shared" si="16"/>
        <v>0</v>
      </c>
      <c r="M107" s="97"/>
      <c r="N107" s="20">
        <v>0</v>
      </c>
      <c r="O107" s="80">
        <f t="shared" si="11"/>
        <v>0</v>
      </c>
      <c r="P107" s="82">
        <f t="shared" si="17"/>
        <v>0</v>
      </c>
      <c r="Q107" s="97"/>
      <c r="R107" s="20">
        <v>0</v>
      </c>
      <c r="S107" s="80">
        <f t="shared" si="12"/>
        <v>0</v>
      </c>
      <c r="T107" s="82">
        <f t="shared" si="18"/>
        <v>0</v>
      </c>
      <c r="U107" s="97"/>
      <c r="V107" s="20">
        <v>0</v>
      </c>
      <c r="W107" s="80">
        <f t="shared" si="13"/>
        <v>0</v>
      </c>
      <c r="X107" s="82">
        <f t="shared" si="19"/>
        <v>0</v>
      </c>
      <c r="Y107" s="97"/>
      <c r="Z107" s="20">
        <v>0</v>
      </c>
      <c r="AA107" s="80">
        <f t="shared" si="14"/>
        <v>0</v>
      </c>
    </row>
    <row r="108" spans="2:27">
      <c r="B108" s="232"/>
      <c r="C108" s="214"/>
      <c r="D108" s="235"/>
      <c r="E108" s="217"/>
      <c r="F108" s="25" t="s">
        <v>233</v>
      </c>
      <c r="G108" s="27" t="s">
        <v>234</v>
      </c>
      <c r="H108" s="82">
        <v>0</v>
      </c>
      <c r="I108" s="97"/>
      <c r="J108" s="79">
        <f t="shared" si="15"/>
        <v>0</v>
      </c>
      <c r="K108" s="80">
        <f t="shared" si="10"/>
        <v>0</v>
      </c>
      <c r="L108" s="82">
        <f t="shared" si="16"/>
        <v>0</v>
      </c>
      <c r="M108" s="97"/>
      <c r="N108" s="20">
        <v>0</v>
      </c>
      <c r="O108" s="80">
        <f t="shared" si="11"/>
        <v>0</v>
      </c>
      <c r="P108" s="82">
        <f t="shared" si="17"/>
        <v>0</v>
      </c>
      <c r="Q108" s="97"/>
      <c r="R108" s="20">
        <v>0</v>
      </c>
      <c r="S108" s="80">
        <f t="shared" si="12"/>
        <v>0</v>
      </c>
      <c r="T108" s="82">
        <f t="shared" si="18"/>
        <v>0</v>
      </c>
      <c r="U108" s="97"/>
      <c r="V108" s="20">
        <v>0</v>
      </c>
      <c r="W108" s="80">
        <f t="shared" si="13"/>
        <v>0</v>
      </c>
      <c r="X108" s="82">
        <f t="shared" si="19"/>
        <v>0</v>
      </c>
      <c r="Y108" s="97"/>
      <c r="Z108" s="20">
        <v>0</v>
      </c>
      <c r="AA108" s="80">
        <f t="shared" si="14"/>
        <v>0</v>
      </c>
    </row>
    <row r="109" spans="2:27">
      <c r="B109" s="232"/>
      <c r="C109" s="214"/>
      <c r="D109" s="235"/>
      <c r="E109" s="217"/>
      <c r="F109" s="25" t="s">
        <v>235</v>
      </c>
      <c r="G109" s="27" t="s">
        <v>236</v>
      </c>
      <c r="H109" s="82">
        <v>0</v>
      </c>
      <c r="I109" s="97"/>
      <c r="J109" s="79">
        <f t="shared" si="15"/>
        <v>0</v>
      </c>
      <c r="K109" s="80">
        <f t="shared" si="10"/>
        <v>0</v>
      </c>
      <c r="L109" s="82">
        <f t="shared" si="16"/>
        <v>0</v>
      </c>
      <c r="M109" s="97"/>
      <c r="N109" s="20">
        <v>0</v>
      </c>
      <c r="O109" s="80">
        <f t="shared" si="11"/>
        <v>0</v>
      </c>
      <c r="P109" s="82">
        <f t="shared" si="17"/>
        <v>0</v>
      </c>
      <c r="Q109" s="97"/>
      <c r="R109" s="20">
        <v>0</v>
      </c>
      <c r="S109" s="80">
        <f t="shared" si="12"/>
        <v>0</v>
      </c>
      <c r="T109" s="82">
        <f t="shared" si="18"/>
        <v>0</v>
      </c>
      <c r="U109" s="97"/>
      <c r="V109" s="20">
        <v>0</v>
      </c>
      <c r="W109" s="80">
        <f t="shared" si="13"/>
        <v>0</v>
      </c>
      <c r="X109" s="82">
        <f t="shared" si="19"/>
        <v>0</v>
      </c>
      <c r="Y109" s="97"/>
      <c r="Z109" s="20">
        <v>0</v>
      </c>
      <c r="AA109" s="80">
        <f t="shared" si="14"/>
        <v>0</v>
      </c>
    </row>
    <row r="110" spans="2:27">
      <c r="B110" s="232"/>
      <c r="C110" s="214"/>
      <c r="D110" s="235"/>
      <c r="E110" s="217"/>
      <c r="F110" s="25" t="s">
        <v>237</v>
      </c>
      <c r="G110" s="27" t="s">
        <v>238</v>
      </c>
      <c r="H110" s="82">
        <v>0</v>
      </c>
      <c r="I110" s="97"/>
      <c r="J110" s="79">
        <f t="shared" si="15"/>
        <v>0</v>
      </c>
      <c r="K110" s="80">
        <f t="shared" si="10"/>
        <v>0</v>
      </c>
      <c r="L110" s="82">
        <f t="shared" si="16"/>
        <v>0</v>
      </c>
      <c r="M110" s="97"/>
      <c r="N110" s="20">
        <v>0</v>
      </c>
      <c r="O110" s="80">
        <f t="shared" si="11"/>
        <v>0</v>
      </c>
      <c r="P110" s="82">
        <f t="shared" si="17"/>
        <v>0</v>
      </c>
      <c r="Q110" s="97"/>
      <c r="R110" s="20">
        <v>0</v>
      </c>
      <c r="S110" s="80">
        <f t="shared" si="12"/>
        <v>0</v>
      </c>
      <c r="T110" s="82">
        <f t="shared" si="18"/>
        <v>0</v>
      </c>
      <c r="U110" s="97"/>
      <c r="V110" s="20">
        <v>0</v>
      </c>
      <c r="W110" s="80">
        <f t="shared" si="13"/>
        <v>0</v>
      </c>
      <c r="X110" s="82">
        <f t="shared" si="19"/>
        <v>0</v>
      </c>
      <c r="Y110" s="97"/>
      <c r="Z110" s="20">
        <v>0</v>
      </c>
      <c r="AA110" s="80">
        <f t="shared" si="14"/>
        <v>0</v>
      </c>
    </row>
    <row r="111" spans="2:27" ht="13.8" thickBot="1">
      <c r="B111" s="233"/>
      <c r="C111" s="229"/>
      <c r="D111" s="236"/>
      <c r="E111" s="220"/>
      <c r="F111" s="33" t="s">
        <v>239</v>
      </c>
      <c r="G111" s="34" t="s">
        <v>240</v>
      </c>
      <c r="H111" s="82">
        <v>0</v>
      </c>
      <c r="I111" s="97"/>
      <c r="J111" s="79">
        <f t="shared" si="15"/>
        <v>0</v>
      </c>
      <c r="K111" s="80">
        <f t="shared" si="10"/>
        <v>0</v>
      </c>
      <c r="L111" s="82">
        <f t="shared" si="16"/>
        <v>0</v>
      </c>
      <c r="M111" s="97"/>
      <c r="N111" s="20">
        <v>0</v>
      </c>
      <c r="O111" s="80">
        <f t="shared" si="11"/>
        <v>0</v>
      </c>
      <c r="P111" s="82">
        <f t="shared" si="17"/>
        <v>0</v>
      </c>
      <c r="Q111" s="97"/>
      <c r="R111" s="20">
        <v>0</v>
      </c>
      <c r="S111" s="80">
        <f t="shared" si="12"/>
        <v>0</v>
      </c>
      <c r="T111" s="82">
        <f t="shared" si="18"/>
        <v>0</v>
      </c>
      <c r="U111" s="97"/>
      <c r="V111" s="20">
        <v>0</v>
      </c>
      <c r="W111" s="80">
        <f t="shared" si="13"/>
        <v>0</v>
      </c>
      <c r="X111" s="82">
        <f t="shared" si="19"/>
        <v>0</v>
      </c>
      <c r="Y111" s="97"/>
      <c r="Z111" s="20">
        <v>0</v>
      </c>
      <c r="AA111" s="80">
        <f t="shared" si="14"/>
        <v>0</v>
      </c>
    </row>
    <row r="112" spans="2:27">
      <c r="B112" s="231"/>
      <c r="C112" s="230" t="s">
        <v>17</v>
      </c>
      <c r="D112" s="234"/>
      <c r="E112" s="216" t="s">
        <v>18</v>
      </c>
      <c r="F112" s="31" t="s">
        <v>241</v>
      </c>
      <c r="G112" s="32" t="s">
        <v>242</v>
      </c>
      <c r="H112" s="82">
        <v>49</v>
      </c>
      <c r="I112" s="97">
        <f>+'[2]13- Costo 2013'!$N106</f>
        <v>99524.995142920161</v>
      </c>
      <c r="J112" s="79">
        <f t="shared" si="15"/>
        <v>1.9560878243512974E-2</v>
      </c>
      <c r="K112" s="80">
        <f t="shared" si="10"/>
        <v>4876724.7620030874</v>
      </c>
      <c r="L112" s="82">
        <f t="shared" si="16"/>
        <v>50.47</v>
      </c>
      <c r="M112" s="97">
        <f>+'[3]Costos unitarios'!$N106</f>
        <v>83420.521467264</v>
      </c>
      <c r="N112" s="20">
        <v>1.9560878243512974E-2</v>
      </c>
      <c r="O112" s="80">
        <f t="shared" si="11"/>
        <v>4210233.718452814</v>
      </c>
      <c r="P112" s="82">
        <f t="shared" si="17"/>
        <v>51.984100000000005</v>
      </c>
      <c r="Q112" s="97">
        <f>+'[4]Costos unitarios'!$N106</f>
        <v>77675.831677632217</v>
      </c>
      <c r="R112" s="20">
        <v>1.9560878243512974E-2</v>
      </c>
      <c r="S112" s="80">
        <f t="shared" si="12"/>
        <v>4037908.2015132015</v>
      </c>
      <c r="T112" s="82">
        <f t="shared" si="18"/>
        <v>53.543623000000004</v>
      </c>
      <c r="U112" s="97">
        <f>+'[5]Costos unitarios'!$N106</f>
        <v>80246.198811203314</v>
      </c>
      <c r="V112" s="20">
        <v>1.9560878243512974E-2</v>
      </c>
      <c r="W112" s="80">
        <f t="shared" si="13"/>
        <v>4296672.2163301185</v>
      </c>
      <c r="X112" s="82">
        <f t="shared" si="19"/>
        <v>55.149931690000003</v>
      </c>
      <c r="Y112" s="97">
        <f>+'[6]Costos unitarios'!$N106</f>
        <v>76817.929282377387</v>
      </c>
      <c r="Z112" s="20">
        <v>1.9560878243512974E-2</v>
      </c>
      <c r="AA112" s="80">
        <f t="shared" si="14"/>
        <v>4236503.5524903638</v>
      </c>
    </row>
    <row r="113" spans="2:27">
      <c r="B113" s="232"/>
      <c r="C113" s="214"/>
      <c r="D113" s="235"/>
      <c r="E113" s="217"/>
      <c r="F113" s="25" t="s">
        <v>243</v>
      </c>
      <c r="G113" s="27" t="s">
        <v>244</v>
      </c>
      <c r="H113" s="82">
        <v>28</v>
      </c>
      <c r="I113" s="97">
        <f>+'[2]13- Costo 2013'!$N107</f>
        <v>99524.995142920161</v>
      </c>
      <c r="J113" s="79">
        <f t="shared" si="15"/>
        <v>1.1177644710578843E-2</v>
      </c>
      <c r="K113" s="80">
        <f t="shared" si="10"/>
        <v>2786699.8640017645</v>
      </c>
      <c r="L113" s="82">
        <f t="shared" si="16"/>
        <v>28.840000000000003</v>
      </c>
      <c r="M113" s="97">
        <f>+'[3]Costos unitarios'!$N107</f>
        <v>83420.521467264</v>
      </c>
      <c r="N113" s="20">
        <v>1.1177644710578843E-2</v>
      </c>
      <c r="O113" s="80">
        <f t="shared" si="11"/>
        <v>2405847.8391158939</v>
      </c>
      <c r="P113" s="82">
        <f t="shared" si="17"/>
        <v>29.705200000000005</v>
      </c>
      <c r="Q113" s="97">
        <f>+'[4]Costos unitarios'!$N107</f>
        <v>77675.831677632217</v>
      </c>
      <c r="R113" s="20">
        <v>1.1177644710578843E-2</v>
      </c>
      <c r="S113" s="80">
        <f t="shared" si="12"/>
        <v>2307376.1151504009</v>
      </c>
      <c r="T113" s="82">
        <f t="shared" si="18"/>
        <v>30.596356000000004</v>
      </c>
      <c r="U113" s="97">
        <f>+'[5]Costos unitarios'!$N107</f>
        <v>80246.198811203314</v>
      </c>
      <c r="V113" s="20">
        <v>1.1177644710578843E-2</v>
      </c>
      <c r="W113" s="80">
        <f t="shared" si="13"/>
        <v>2455241.2664743536</v>
      </c>
      <c r="X113" s="82">
        <f t="shared" si="19"/>
        <v>31.514246680000003</v>
      </c>
      <c r="Y113" s="97">
        <f>+'[6]Costos unitarios'!$N107</f>
        <v>76817.929282377372</v>
      </c>
      <c r="Z113" s="20">
        <v>1.1177644710578843E-2</v>
      </c>
      <c r="AA113" s="80">
        <f t="shared" si="14"/>
        <v>2420859.1728516361</v>
      </c>
    </row>
    <row r="114" spans="2:27" ht="13.8" thickBot="1">
      <c r="B114" s="232"/>
      <c r="C114" s="214"/>
      <c r="D114" s="236"/>
      <c r="E114" s="220"/>
      <c r="F114" s="33" t="s">
        <v>245</v>
      </c>
      <c r="G114" s="34" t="s">
        <v>246</v>
      </c>
      <c r="H114" s="82">
        <v>5</v>
      </c>
      <c r="I114" s="97">
        <f>+'[2]13- Costo 2013'!$N108</f>
        <v>99524.995142920176</v>
      </c>
      <c r="J114" s="79">
        <f t="shared" si="15"/>
        <v>1.996007984031936E-3</v>
      </c>
      <c r="K114" s="80">
        <f t="shared" si="10"/>
        <v>497624.97571460088</v>
      </c>
      <c r="L114" s="82">
        <f t="shared" si="16"/>
        <v>5.1499999999999995</v>
      </c>
      <c r="M114" s="97">
        <f>+'[3]Costos unitarios'!$N108</f>
        <v>83420.521467263985</v>
      </c>
      <c r="N114" s="20">
        <v>1.996007984031936E-3</v>
      </c>
      <c r="O114" s="80">
        <f t="shared" si="11"/>
        <v>429615.68555640947</v>
      </c>
      <c r="P114" s="82">
        <f t="shared" si="17"/>
        <v>5.3045</v>
      </c>
      <c r="Q114" s="97">
        <f>+'[4]Costos unitarios'!$N108</f>
        <v>77675.831677632232</v>
      </c>
      <c r="R114" s="20">
        <v>1.996007984031936E-3</v>
      </c>
      <c r="S114" s="80">
        <f t="shared" si="12"/>
        <v>412031.44913400017</v>
      </c>
      <c r="T114" s="82">
        <f t="shared" si="18"/>
        <v>5.463635</v>
      </c>
      <c r="U114" s="97">
        <f>+'[5]Costos unitarios'!$N108</f>
        <v>80246.1988112033</v>
      </c>
      <c r="V114" s="20">
        <v>1.996007984031936E-3</v>
      </c>
      <c r="W114" s="80">
        <f t="shared" si="13"/>
        <v>438435.94044184877</v>
      </c>
      <c r="X114" s="82">
        <f t="shared" si="19"/>
        <v>5.62754405</v>
      </c>
      <c r="Y114" s="97">
        <f>+'[6]Costos unitarios'!$N108</f>
        <v>76817.929282377387</v>
      </c>
      <c r="Z114" s="20">
        <v>1.996007984031936E-3</v>
      </c>
      <c r="AA114" s="80">
        <f t="shared" si="14"/>
        <v>432296.28086636361</v>
      </c>
    </row>
    <row r="115" spans="2:27">
      <c r="B115" s="232"/>
      <c r="C115" s="214"/>
      <c r="D115" s="234"/>
      <c r="E115" s="216" t="s">
        <v>21</v>
      </c>
      <c r="F115" s="31" t="s">
        <v>247</v>
      </c>
      <c r="G115" s="32" t="s">
        <v>248</v>
      </c>
      <c r="H115" s="82">
        <v>0</v>
      </c>
      <c r="I115" s="97">
        <f>+'[2]13- Costo 2013'!$N109</f>
        <v>0</v>
      </c>
      <c r="J115" s="79">
        <f t="shared" si="15"/>
        <v>0</v>
      </c>
      <c r="K115" s="80">
        <f t="shared" si="10"/>
        <v>0</v>
      </c>
      <c r="L115" s="82">
        <f t="shared" si="16"/>
        <v>0</v>
      </c>
      <c r="M115" s="97">
        <f>+'[3]Costos unitarios'!$N109</f>
        <v>0</v>
      </c>
      <c r="N115" s="20">
        <v>0</v>
      </c>
      <c r="O115" s="80">
        <f t="shared" si="11"/>
        <v>0</v>
      </c>
      <c r="P115" s="82">
        <f t="shared" si="17"/>
        <v>0</v>
      </c>
      <c r="Q115" s="97">
        <f>+'[4]Costos unitarios'!$N109</f>
        <v>0</v>
      </c>
      <c r="R115" s="20">
        <v>0</v>
      </c>
      <c r="S115" s="80">
        <f t="shared" si="12"/>
        <v>0</v>
      </c>
      <c r="T115" s="82">
        <f t="shared" si="18"/>
        <v>0</v>
      </c>
      <c r="U115" s="97">
        <f>+'[5]Costos unitarios'!$N109</f>
        <v>0</v>
      </c>
      <c r="V115" s="20">
        <v>0</v>
      </c>
      <c r="W115" s="80">
        <f t="shared" si="13"/>
        <v>0</v>
      </c>
      <c r="X115" s="82">
        <f t="shared" si="19"/>
        <v>0</v>
      </c>
      <c r="Y115" s="97">
        <f>+'[6]Costos unitarios'!$N109</f>
        <v>0</v>
      </c>
      <c r="Z115" s="20">
        <v>0</v>
      </c>
      <c r="AA115" s="80">
        <f t="shared" si="14"/>
        <v>0</v>
      </c>
    </row>
    <row r="116" spans="2:27" ht="13.8" thickBot="1">
      <c r="B116" s="232"/>
      <c r="C116" s="214"/>
      <c r="D116" s="236"/>
      <c r="E116" s="220"/>
      <c r="F116" s="33" t="s">
        <v>249</v>
      </c>
      <c r="G116" s="34" t="s">
        <v>250</v>
      </c>
      <c r="H116" s="82">
        <v>0</v>
      </c>
      <c r="I116" s="97">
        <f>+'[2]13- Costo 2013'!$N110</f>
        <v>0</v>
      </c>
      <c r="J116" s="79">
        <f t="shared" si="15"/>
        <v>0</v>
      </c>
      <c r="K116" s="80">
        <f t="shared" si="10"/>
        <v>0</v>
      </c>
      <c r="L116" s="82">
        <f t="shared" si="16"/>
        <v>0</v>
      </c>
      <c r="M116" s="97">
        <f>+'[3]Costos unitarios'!$N110</f>
        <v>0</v>
      </c>
      <c r="N116" s="20">
        <v>0</v>
      </c>
      <c r="O116" s="80">
        <f t="shared" si="11"/>
        <v>0</v>
      </c>
      <c r="P116" s="82">
        <f t="shared" si="17"/>
        <v>0</v>
      </c>
      <c r="Q116" s="97">
        <f>+'[4]Costos unitarios'!$N110</f>
        <v>0</v>
      </c>
      <c r="R116" s="20">
        <v>0</v>
      </c>
      <c r="S116" s="80">
        <f t="shared" si="12"/>
        <v>0</v>
      </c>
      <c r="T116" s="82">
        <f t="shared" si="18"/>
        <v>0</v>
      </c>
      <c r="U116" s="97">
        <f>+'[5]Costos unitarios'!$N110</f>
        <v>0</v>
      </c>
      <c r="V116" s="20">
        <v>0</v>
      </c>
      <c r="W116" s="80">
        <f t="shared" si="13"/>
        <v>0</v>
      </c>
      <c r="X116" s="82">
        <f t="shared" si="19"/>
        <v>0</v>
      </c>
      <c r="Y116" s="97">
        <f>+'[6]Costos unitarios'!$N110</f>
        <v>0</v>
      </c>
      <c r="Z116" s="20">
        <v>0</v>
      </c>
      <c r="AA116" s="80">
        <f t="shared" si="14"/>
        <v>0</v>
      </c>
    </row>
    <row r="117" spans="2:27">
      <c r="B117" s="232"/>
      <c r="C117" s="214"/>
      <c r="D117" s="234"/>
      <c r="E117" s="216" t="s">
        <v>20</v>
      </c>
      <c r="F117" s="31" t="s">
        <v>251</v>
      </c>
      <c r="G117" s="32" t="s">
        <v>252</v>
      </c>
      <c r="H117" s="82">
        <v>0</v>
      </c>
      <c r="I117" s="97">
        <f>+'[2]13- Costo 2013'!$N111</f>
        <v>0</v>
      </c>
      <c r="J117" s="79">
        <f t="shared" si="15"/>
        <v>0</v>
      </c>
      <c r="K117" s="80">
        <f t="shared" si="10"/>
        <v>0</v>
      </c>
      <c r="L117" s="82">
        <f t="shared" si="16"/>
        <v>0</v>
      </c>
      <c r="M117" s="97">
        <f>+'[3]Costos unitarios'!$N111</f>
        <v>0</v>
      </c>
      <c r="N117" s="20">
        <v>0</v>
      </c>
      <c r="O117" s="80">
        <f t="shared" si="11"/>
        <v>0</v>
      </c>
      <c r="P117" s="82">
        <f t="shared" si="17"/>
        <v>0</v>
      </c>
      <c r="Q117" s="97">
        <f>+'[4]Costos unitarios'!$N111</f>
        <v>0</v>
      </c>
      <c r="R117" s="20">
        <v>0</v>
      </c>
      <c r="S117" s="80">
        <f t="shared" si="12"/>
        <v>0</v>
      </c>
      <c r="T117" s="82">
        <f t="shared" si="18"/>
        <v>0</v>
      </c>
      <c r="U117" s="97">
        <f>+'[5]Costos unitarios'!$N111</f>
        <v>0</v>
      </c>
      <c r="V117" s="20">
        <v>0</v>
      </c>
      <c r="W117" s="80">
        <f t="shared" si="13"/>
        <v>0</v>
      </c>
      <c r="X117" s="82">
        <f t="shared" si="19"/>
        <v>0</v>
      </c>
      <c r="Y117" s="97">
        <f>+'[6]Costos unitarios'!$N111</f>
        <v>0</v>
      </c>
      <c r="Z117" s="20">
        <v>0</v>
      </c>
      <c r="AA117" s="80">
        <f t="shared" si="14"/>
        <v>0</v>
      </c>
    </row>
    <row r="118" spans="2:27" ht="13.8" thickBot="1">
      <c r="B118" s="232"/>
      <c r="C118" s="214"/>
      <c r="D118" s="236"/>
      <c r="E118" s="220"/>
      <c r="F118" s="33" t="s">
        <v>253</v>
      </c>
      <c r="G118" s="34" t="s">
        <v>254</v>
      </c>
      <c r="H118" s="82">
        <v>0</v>
      </c>
      <c r="I118" s="97">
        <f>+'[2]13- Costo 2013'!$N112</f>
        <v>0</v>
      </c>
      <c r="J118" s="79">
        <f t="shared" si="15"/>
        <v>0</v>
      </c>
      <c r="K118" s="80">
        <f t="shared" si="10"/>
        <v>0</v>
      </c>
      <c r="L118" s="82">
        <f t="shared" si="16"/>
        <v>0</v>
      </c>
      <c r="M118" s="97">
        <f>+'[3]Costos unitarios'!$N112</f>
        <v>0</v>
      </c>
      <c r="N118" s="20">
        <v>0</v>
      </c>
      <c r="O118" s="80">
        <f t="shared" si="11"/>
        <v>0</v>
      </c>
      <c r="P118" s="82">
        <f t="shared" si="17"/>
        <v>0</v>
      </c>
      <c r="Q118" s="97">
        <f>+'[4]Costos unitarios'!$N112</f>
        <v>0</v>
      </c>
      <c r="R118" s="20">
        <v>0</v>
      </c>
      <c r="S118" s="80">
        <f t="shared" si="12"/>
        <v>0</v>
      </c>
      <c r="T118" s="82">
        <f t="shared" si="18"/>
        <v>0</v>
      </c>
      <c r="U118" s="97">
        <f>+'[5]Costos unitarios'!$N112</f>
        <v>0</v>
      </c>
      <c r="V118" s="20">
        <v>0</v>
      </c>
      <c r="W118" s="80">
        <f t="shared" si="13"/>
        <v>0</v>
      </c>
      <c r="X118" s="82">
        <f t="shared" si="19"/>
        <v>0</v>
      </c>
      <c r="Y118" s="97">
        <f>+'[6]Costos unitarios'!$N112</f>
        <v>0</v>
      </c>
      <c r="Z118" s="20">
        <v>0</v>
      </c>
      <c r="AA118" s="80">
        <f t="shared" si="14"/>
        <v>0</v>
      </c>
    </row>
    <row r="119" spans="2:27">
      <c r="B119" s="232"/>
      <c r="C119" s="214"/>
      <c r="D119" s="234"/>
      <c r="E119" s="217" t="s">
        <v>19</v>
      </c>
      <c r="F119" s="35" t="s">
        <v>255</v>
      </c>
      <c r="G119" s="36" t="s">
        <v>256</v>
      </c>
      <c r="H119" s="82">
        <v>0</v>
      </c>
      <c r="I119" s="97">
        <f>+'[2]13- Costo 2013'!$N113</f>
        <v>0</v>
      </c>
      <c r="J119" s="79">
        <f t="shared" si="15"/>
        <v>0</v>
      </c>
      <c r="K119" s="80">
        <f t="shared" si="10"/>
        <v>0</v>
      </c>
      <c r="L119" s="82">
        <f t="shared" si="16"/>
        <v>0</v>
      </c>
      <c r="M119" s="97">
        <f>+'[3]Costos unitarios'!$N113</f>
        <v>0</v>
      </c>
      <c r="N119" s="20">
        <v>0</v>
      </c>
      <c r="O119" s="80">
        <f t="shared" si="11"/>
        <v>0</v>
      </c>
      <c r="P119" s="82">
        <f t="shared" si="17"/>
        <v>0</v>
      </c>
      <c r="Q119" s="97">
        <f>+'[4]Costos unitarios'!$N113</f>
        <v>0</v>
      </c>
      <c r="R119" s="20">
        <v>0</v>
      </c>
      <c r="S119" s="80">
        <f t="shared" si="12"/>
        <v>0</v>
      </c>
      <c r="T119" s="82">
        <f t="shared" si="18"/>
        <v>0</v>
      </c>
      <c r="U119" s="97">
        <f>+'[5]Costos unitarios'!$N113</f>
        <v>0</v>
      </c>
      <c r="V119" s="20">
        <v>0</v>
      </c>
      <c r="W119" s="80">
        <f t="shared" si="13"/>
        <v>0</v>
      </c>
      <c r="X119" s="82">
        <f t="shared" si="19"/>
        <v>0</v>
      </c>
      <c r="Y119" s="97">
        <f>+'[6]Costos unitarios'!$N113</f>
        <v>0</v>
      </c>
      <c r="Z119" s="20">
        <v>0</v>
      </c>
      <c r="AA119" s="80">
        <f t="shared" si="14"/>
        <v>0</v>
      </c>
    </row>
    <row r="120" spans="2:27" ht="13.8" thickBot="1">
      <c r="B120" s="232"/>
      <c r="C120" s="214"/>
      <c r="D120" s="236"/>
      <c r="E120" s="220"/>
      <c r="F120" s="33" t="s">
        <v>257</v>
      </c>
      <c r="G120" s="34" t="s">
        <v>258</v>
      </c>
      <c r="H120" s="82">
        <v>0</v>
      </c>
      <c r="I120" s="97">
        <f>+'[2]13- Costo 2013'!$N114</f>
        <v>0</v>
      </c>
      <c r="J120" s="79">
        <f t="shared" si="15"/>
        <v>0</v>
      </c>
      <c r="K120" s="80">
        <f t="shared" si="10"/>
        <v>0</v>
      </c>
      <c r="L120" s="82">
        <f t="shared" si="16"/>
        <v>0</v>
      </c>
      <c r="M120" s="97">
        <f>+'[3]Costos unitarios'!$N114</f>
        <v>0</v>
      </c>
      <c r="N120" s="20">
        <v>0</v>
      </c>
      <c r="O120" s="80">
        <f t="shared" si="11"/>
        <v>0</v>
      </c>
      <c r="P120" s="82">
        <f t="shared" si="17"/>
        <v>0</v>
      </c>
      <c r="Q120" s="97">
        <f>+'[4]Costos unitarios'!$N114</f>
        <v>0</v>
      </c>
      <c r="R120" s="20">
        <v>0</v>
      </c>
      <c r="S120" s="80">
        <f t="shared" si="12"/>
        <v>0</v>
      </c>
      <c r="T120" s="82">
        <f t="shared" si="18"/>
        <v>0</v>
      </c>
      <c r="U120" s="97">
        <f>+'[5]Costos unitarios'!$N114</f>
        <v>0</v>
      </c>
      <c r="V120" s="20">
        <v>0</v>
      </c>
      <c r="W120" s="80">
        <f t="shared" si="13"/>
        <v>0</v>
      </c>
      <c r="X120" s="82">
        <f t="shared" si="19"/>
        <v>0</v>
      </c>
      <c r="Y120" s="97">
        <f>+'[6]Costos unitarios'!$N114</f>
        <v>0</v>
      </c>
      <c r="Z120" s="20">
        <v>0</v>
      </c>
      <c r="AA120" s="80">
        <f t="shared" si="14"/>
        <v>0</v>
      </c>
    </row>
    <row r="121" spans="2:27">
      <c r="B121" s="232"/>
      <c r="C121" s="214"/>
      <c r="D121" s="234"/>
      <c r="E121" s="216" t="s">
        <v>23</v>
      </c>
      <c r="F121" s="31" t="s">
        <v>259</v>
      </c>
      <c r="G121" s="32" t="s">
        <v>260</v>
      </c>
      <c r="H121" s="82">
        <v>0</v>
      </c>
      <c r="I121" s="97">
        <f>+'[2]13- Costo 2013'!$N115</f>
        <v>0</v>
      </c>
      <c r="J121" s="79">
        <f t="shared" si="15"/>
        <v>0</v>
      </c>
      <c r="K121" s="80">
        <f t="shared" si="10"/>
        <v>0</v>
      </c>
      <c r="L121" s="82">
        <f t="shared" si="16"/>
        <v>0</v>
      </c>
      <c r="M121" s="97">
        <f>+'[3]Costos unitarios'!$N115</f>
        <v>0</v>
      </c>
      <c r="N121" s="20">
        <v>0</v>
      </c>
      <c r="O121" s="80">
        <f t="shared" si="11"/>
        <v>0</v>
      </c>
      <c r="P121" s="82">
        <f t="shared" si="17"/>
        <v>0</v>
      </c>
      <c r="Q121" s="97">
        <f>+'[4]Costos unitarios'!$N115</f>
        <v>0</v>
      </c>
      <c r="R121" s="20">
        <v>0</v>
      </c>
      <c r="S121" s="80">
        <f t="shared" si="12"/>
        <v>0</v>
      </c>
      <c r="T121" s="82">
        <f t="shared" si="18"/>
        <v>0</v>
      </c>
      <c r="U121" s="97">
        <f>+'[5]Costos unitarios'!$N115</f>
        <v>0</v>
      </c>
      <c r="V121" s="20">
        <v>0</v>
      </c>
      <c r="W121" s="80">
        <f t="shared" si="13"/>
        <v>0</v>
      </c>
      <c r="X121" s="82">
        <f t="shared" si="19"/>
        <v>0</v>
      </c>
      <c r="Y121" s="97">
        <f>+'[6]Costos unitarios'!$N115</f>
        <v>0</v>
      </c>
      <c r="Z121" s="20">
        <v>0</v>
      </c>
      <c r="AA121" s="80">
        <f t="shared" si="14"/>
        <v>0</v>
      </c>
    </row>
    <row r="122" spans="2:27" ht="13.8" thickBot="1">
      <c r="B122" s="232"/>
      <c r="C122" s="214"/>
      <c r="D122" s="236"/>
      <c r="E122" s="220"/>
      <c r="F122" s="33" t="s">
        <v>261</v>
      </c>
      <c r="G122" s="34" t="s">
        <v>262</v>
      </c>
      <c r="H122" s="82">
        <v>0</v>
      </c>
      <c r="I122" s="97">
        <f>+'[2]13- Costo 2013'!$N116</f>
        <v>0</v>
      </c>
      <c r="J122" s="79">
        <f t="shared" si="15"/>
        <v>0</v>
      </c>
      <c r="K122" s="80">
        <f t="shared" si="10"/>
        <v>0</v>
      </c>
      <c r="L122" s="82">
        <f t="shared" si="16"/>
        <v>0</v>
      </c>
      <c r="M122" s="97">
        <f>+'[3]Costos unitarios'!$N116</f>
        <v>0</v>
      </c>
      <c r="N122" s="20">
        <v>0</v>
      </c>
      <c r="O122" s="80">
        <f t="shared" si="11"/>
        <v>0</v>
      </c>
      <c r="P122" s="82">
        <f t="shared" si="17"/>
        <v>0</v>
      </c>
      <c r="Q122" s="97">
        <f>+'[4]Costos unitarios'!$N116</f>
        <v>0</v>
      </c>
      <c r="R122" s="20">
        <v>0</v>
      </c>
      <c r="S122" s="80">
        <f t="shared" si="12"/>
        <v>0</v>
      </c>
      <c r="T122" s="82">
        <f t="shared" si="18"/>
        <v>0</v>
      </c>
      <c r="U122" s="97">
        <f>+'[5]Costos unitarios'!$N116</f>
        <v>0</v>
      </c>
      <c r="V122" s="20">
        <v>0</v>
      </c>
      <c r="W122" s="80">
        <f t="shared" si="13"/>
        <v>0</v>
      </c>
      <c r="X122" s="82">
        <f t="shared" si="19"/>
        <v>0</v>
      </c>
      <c r="Y122" s="97">
        <f>+'[6]Costos unitarios'!$N116</f>
        <v>0</v>
      </c>
      <c r="Z122" s="20">
        <v>0</v>
      </c>
      <c r="AA122" s="80">
        <f t="shared" si="14"/>
        <v>0</v>
      </c>
    </row>
    <row r="123" spans="2:27">
      <c r="B123" s="232"/>
      <c r="C123" s="214"/>
      <c r="D123" s="234"/>
      <c r="E123" s="216" t="s">
        <v>22</v>
      </c>
      <c r="F123" s="31" t="s">
        <v>263</v>
      </c>
      <c r="G123" s="32" t="s">
        <v>264</v>
      </c>
      <c r="H123" s="82">
        <v>0</v>
      </c>
      <c r="I123" s="97">
        <f>+'[2]13- Costo 2013'!$N117</f>
        <v>0</v>
      </c>
      <c r="J123" s="79">
        <f t="shared" si="15"/>
        <v>0</v>
      </c>
      <c r="K123" s="80">
        <f t="shared" si="10"/>
        <v>0</v>
      </c>
      <c r="L123" s="82">
        <f t="shared" si="16"/>
        <v>0</v>
      </c>
      <c r="M123" s="97">
        <f>+'[3]Costos unitarios'!$N117</f>
        <v>0</v>
      </c>
      <c r="N123" s="20">
        <v>0</v>
      </c>
      <c r="O123" s="80">
        <f t="shared" si="11"/>
        <v>0</v>
      </c>
      <c r="P123" s="82">
        <f t="shared" si="17"/>
        <v>0</v>
      </c>
      <c r="Q123" s="97">
        <f>+'[4]Costos unitarios'!$N117</f>
        <v>0</v>
      </c>
      <c r="R123" s="20">
        <v>0</v>
      </c>
      <c r="S123" s="80">
        <f t="shared" si="12"/>
        <v>0</v>
      </c>
      <c r="T123" s="82">
        <f t="shared" si="18"/>
        <v>0</v>
      </c>
      <c r="U123" s="97">
        <f>+'[5]Costos unitarios'!$N117</f>
        <v>0</v>
      </c>
      <c r="V123" s="20">
        <v>0</v>
      </c>
      <c r="W123" s="80">
        <f t="shared" si="13"/>
        <v>0</v>
      </c>
      <c r="X123" s="82">
        <f t="shared" si="19"/>
        <v>0</v>
      </c>
      <c r="Y123" s="97">
        <f>+'[6]Costos unitarios'!$N117</f>
        <v>0</v>
      </c>
      <c r="Z123" s="20">
        <v>0</v>
      </c>
      <c r="AA123" s="80">
        <f t="shared" si="14"/>
        <v>0</v>
      </c>
    </row>
    <row r="124" spans="2:27">
      <c r="B124" s="232"/>
      <c r="C124" s="214"/>
      <c r="D124" s="235"/>
      <c r="E124" s="217"/>
      <c r="F124" s="25" t="s">
        <v>265</v>
      </c>
      <c r="G124" s="27" t="s">
        <v>266</v>
      </c>
      <c r="H124" s="82">
        <v>0</v>
      </c>
      <c r="I124" s="97">
        <f>+'[2]13- Costo 2013'!$N118</f>
        <v>0</v>
      </c>
      <c r="J124" s="79">
        <f t="shared" si="15"/>
        <v>0</v>
      </c>
      <c r="K124" s="80">
        <f t="shared" si="10"/>
        <v>0</v>
      </c>
      <c r="L124" s="82">
        <f t="shared" si="16"/>
        <v>0</v>
      </c>
      <c r="M124" s="97">
        <f>+'[3]Costos unitarios'!$N118</f>
        <v>0</v>
      </c>
      <c r="N124" s="20">
        <v>0</v>
      </c>
      <c r="O124" s="80">
        <f t="shared" si="11"/>
        <v>0</v>
      </c>
      <c r="P124" s="82">
        <f t="shared" si="17"/>
        <v>0</v>
      </c>
      <c r="Q124" s="97">
        <f>+'[4]Costos unitarios'!$N118</f>
        <v>0</v>
      </c>
      <c r="R124" s="20">
        <v>0</v>
      </c>
      <c r="S124" s="80">
        <f t="shared" si="12"/>
        <v>0</v>
      </c>
      <c r="T124" s="82">
        <f t="shared" si="18"/>
        <v>0</v>
      </c>
      <c r="U124" s="97">
        <f>+'[5]Costos unitarios'!$N118</f>
        <v>0</v>
      </c>
      <c r="V124" s="20">
        <v>0</v>
      </c>
      <c r="W124" s="80">
        <f t="shared" si="13"/>
        <v>0</v>
      </c>
      <c r="X124" s="82">
        <f t="shared" si="19"/>
        <v>0</v>
      </c>
      <c r="Y124" s="97">
        <f>+'[6]Costos unitarios'!$N118</f>
        <v>0</v>
      </c>
      <c r="Z124" s="20">
        <v>0</v>
      </c>
      <c r="AA124" s="80">
        <f t="shared" si="14"/>
        <v>0</v>
      </c>
    </row>
    <row r="125" spans="2:27">
      <c r="B125" s="232"/>
      <c r="C125" s="214"/>
      <c r="D125" s="235"/>
      <c r="E125" s="217"/>
      <c r="F125" s="25" t="s">
        <v>267</v>
      </c>
      <c r="G125" s="27" t="s">
        <v>268</v>
      </c>
      <c r="H125" s="82">
        <v>0</v>
      </c>
      <c r="I125" s="97">
        <f>+'[2]13- Costo 2013'!$N119</f>
        <v>0</v>
      </c>
      <c r="J125" s="79">
        <f t="shared" si="15"/>
        <v>0</v>
      </c>
      <c r="K125" s="80">
        <f t="shared" si="10"/>
        <v>0</v>
      </c>
      <c r="L125" s="82">
        <f t="shared" si="16"/>
        <v>0</v>
      </c>
      <c r="M125" s="97">
        <f>+'[3]Costos unitarios'!$N119</f>
        <v>0</v>
      </c>
      <c r="N125" s="20">
        <v>0</v>
      </c>
      <c r="O125" s="80">
        <f t="shared" si="11"/>
        <v>0</v>
      </c>
      <c r="P125" s="82">
        <f t="shared" si="17"/>
        <v>0</v>
      </c>
      <c r="Q125" s="97">
        <f>+'[4]Costos unitarios'!$N119</f>
        <v>0</v>
      </c>
      <c r="R125" s="20">
        <v>0</v>
      </c>
      <c r="S125" s="80">
        <f t="shared" si="12"/>
        <v>0</v>
      </c>
      <c r="T125" s="82">
        <f t="shared" si="18"/>
        <v>0</v>
      </c>
      <c r="U125" s="97">
        <f>+'[5]Costos unitarios'!$N119</f>
        <v>0</v>
      </c>
      <c r="V125" s="20">
        <v>0</v>
      </c>
      <c r="W125" s="80">
        <f t="shared" si="13"/>
        <v>0</v>
      </c>
      <c r="X125" s="82">
        <f t="shared" si="19"/>
        <v>0</v>
      </c>
      <c r="Y125" s="97">
        <f>+'[6]Costos unitarios'!$N119</f>
        <v>0</v>
      </c>
      <c r="Z125" s="20">
        <v>0</v>
      </c>
      <c r="AA125" s="80">
        <f t="shared" si="14"/>
        <v>0</v>
      </c>
    </row>
    <row r="126" spans="2:27" ht="13.8" thickBot="1">
      <c r="B126" s="232"/>
      <c r="C126" s="214"/>
      <c r="D126" s="236"/>
      <c r="E126" s="220"/>
      <c r="F126" s="33" t="s">
        <v>269</v>
      </c>
      <c r="G126" s="34" t="s">
        <v>270</v>
      </c>
      <c r="H126" s="82">
        <v>0</v>
      </c>
      <c r="I126" s="97">
        <f>+'[2]13- Costo 2013'!$N120</f>
        <v>0</v>
      </c>
      <c r="J126" s="79">
        <f t="shared" si="15"/>
        <v>0</v>
      </c>
      <c r="K126" s="80">
        <f t="shared" si="10"/>
        <v>0</v>
      </c>
      <c r="L126" s="82">
        <f t="shared" si="16"/>
        <v>0</v>
      </c>
      <c r="M126" s="97">
        <f>+'[3]Costos unitarios'!$N120</f>
        <v>0</v>
      </c>
      <c r="N126" s="20">
        <v>0</v>
      </c>
      <c r="O126" s="80">
        <f t="shared" si="11"/>
        <v>0</v>
      </c>
      <c r="P126" s="82">
        <f t="shared" si="17"/>
        <v>0</v>
      </c>
      <c r="Q126" s="97">
        <f>+'[4]Costos unitarios'!$N120</f>
        <v>0</v>
      </c>
      <c r="R126" s="20">
        <v>0</v>
      </c>
      <c r="S126" s="80">
        <f t="shared" si="12"/>
        <v>0</v>
      </c>
      <c r="T126" s="82">
        <f t="shared" si="18"/>
        <v>0</v>
      </c>
      <c r="U126" s="97">
        <f>+'[5]Costos unitarios'!$N120</f>
        <v>0</v>
      </c>
      <c r="V126" s="20">
        <v>0</v>
      </c>
      <c r="W126" s="80">
        <f t="shared" si="13"/>
        <v>0</v>
      </c>
      <c r="X126" s="82">
        <f t="shared" si="19"/>
        <v>0</v>
      </c>
      <c r="Y126" s="97">
        <f>+'[6]Costos unitarios'!$N120</f>
        <v>0</v>
      </c>
      <c r="Z126" s="20">
        <v>0</v>
      </c>
      <c r="AA126" s="80">
        <f t="shared" si="14"/>
        <v>0</v>
      </c>
    </row>
    <row r="127" spans="2:27">
      <c r="B127" s="232"/>
      <c r="C127" s="214"/>
      <c r="D127" s="234"/>
      <c r="E127" s="217" t="s">
        <v>24</v>
      </c>
      <c r="F127" s="35" t="s">
        <v>271</v>
      </c>
      <c r="G127" s="36" t="s">
        <v>272</v>
      </c>
      <c r="H127" s="82">
        <v>0</v>
      </c>
      <c r="I127" s="97">
        <f>+'[2]13- Costo 2013'!$N121</f>
        <v>0</v>
      </c>
      <c r="J127" s="79">
        <f t="shared" si="15"/>
        <v>0</v>
      </c>
      <c r="K127" s="80">
        <f t="shared" si="10"/>
        <v>0</v>
      </c>
      <c r="L127" s="82">
        <f t="shared" si="16"/>
        <v>0</v>
      </c>
      <c r="M127" s="97">
        <f>+'[3]Costos unitarios'!$N121</f>
        <v>0</v>
      </c>
      <c r="N127" s="20">
        <v>0</v>
      </c>
      <c r="O127" s="80">
        <f t="shared" si="11"/>
        <v>0</v>
      </c>
      <c r="P127" s="82">
        <f t="shared" si="17"/>
        <v>0</v>
      </c>
      <c r="Q127" s="97">
        <f>+'[4]Costos unitarios'!$N121</f>
        <v>0</v>
      </c>
      <c r="R127" s="20">
        <v>0</v>
      </c>
      <c r="S127" s="80">
        <f t="shared" si="12"/>
        <v>0</v>
      </c>
      <c r="T127" s="82">
        <f t="shared" si="18"/>
        <v>0</v>
      </c>
      <c r="U127" s="97">
        <f>+'[5]Costos unitarios'!$N121</f>
        <v>0</v>
      </c>
      <c r="V127" s="20">
        <v>0</v>
      </c>
      <c r="W127" s="80">
        <f t="shared" si="13"/>
        <v>0</v>
      </c>
      <c r="X127" s="82">
        <f t="shared" si="19"/>
        <v>0</v>
      </c>
      <c r="Y127" s="97">
        <f>+'[6]Costos unitarios'!$N121</f>
        <v>0</v>
      </c>
      <c r="Z127" s="20">
        <v>0</v>
      </c>
      <c r="AA127" s="80">
        <f t="shared" si="14"/>
        <v>0</v>
      </c>
    </row>
    <row r="128" spans="2:27" ht="13.8" thickBot="1">
      <c r="B128" s="233"/>
      <c r="C128" s="229"/>
      <c r="D128" s="235"/>
      <c r="E128" s="217"/>
      <c r="F128" s="29" t="s">
        <v>273</v>
      </c>
      <c r="G128" s="30" t="s">
        <v>274</v>
      </c>
      <c r="H128" s="82">
        <v>0</v>
      </c>
      <c r="I128" s="97">
        <f>+'[2]13- Costo 2013'!$N122</f>
        <v>0</v>
      </c>
      <c r="J128" s="79">
        <f t="shared" si="15"/>
        <v>0</v>
      </c>
      <c r="K128" s="80">
        <f t="shared" si="10"/>
        <v>0</v>
      </c>
      <c r="L128" s="82">
        <f t="shared" si="16"/>
        <v>0</v>
      </c>
      <c r="M128" s="97">
        <f>+'[3]Costos unitarios'!$N122</f>
        <v>0</v>
      </c>
      <c r="N128" s="20">
        <v>0</v>
      </c>
      <c r="O128" s="80">
        <f t="shared" si="11"/>
        <v>0</v>
      </c>
      <c r="P128" s="82">
        <f t="shared" si="17"/>
        <v>0</v>
      </c>
      <c r="Q128" s="97">
        <f>+'[4]Costos unitarios'!$N122</f>
        <v>0</v>
      </c>
      <c r="R128" s="20">
        <v>0</v>
      </c>
      <c r="S128" s="80">
        <f t="shared" si="12"/>
        <v>0</v>
      </c>
      <c r="T128" s="82">
        <f t="shared" si="18"/>
        <v>0</v>
      </c>
      <c r="U128" s="97">
        <f>+'[5]Costos unitarios'!$N122</f>
        <v>0</v>
      </c>
      <c r="V128" s="20">
        <v>0</v>
      </c>
      <c r="W128" s="80">
        <f t="shared" si="13"/>
        <v>0</v>
      </c>
      <c r="X128" s="82">
        <f t="shared" si="19"/>
        <v>0</v>
      </c>
      <c r="Y128" s="97">
        <f>+'[6]Costos unitarios'!$N122</f>
        <v>0</v>
      </c>
      <c r="Z128" s="20">
        <v>0</v>
      </c>
      <c r="AA128" s="80">
        <f t="shared" si="14"/>
        <v>0</v>
      </c>
    </row>
    <row r="129" spans="2:27" ht="13.8" thickBot="1">
      <c r="B129" s="231"/>
      <c r="C129" s="230" t="s">
        <v>25</v>
      </c>
      <c r="D129" s="45"/>
      <c r="E129" s="46" t="s">
        <v>6</v>
      </c>
      <c r="F129" s="41"/>
      <c r="G129" s="42" t="s">
        <v>47</v>
      </c>
      <c r="H129" s="82">
        <v>2</v>
      </c>
      <c r="I129" s="97">
        <f>+'[2]13- Costo 2013'!$N123</f>
        <v>918761.41277585656</v>
      </c>
      <c r="J129" s="79">
        <f t="shared" si="15"/>
        <v>7.9840319361277441E-4</v>
      </c>
      <c r="K129" s="80">
        <f t="shared" si="10"/>
        <v>1837522.8255517131</v>
      </c>
      <c r="L129" s="82">
        <f t="shared" si="16"/>
        <v>2.06</v>
      </c>
      <c r="M129" s="97">
        <f>+'[3]Costos unitarios'!$N123</f>
        <v>1162473.6174426551</v>
      </c>
      <c r="N129" s="20">
        <v>7.9840319361277441E-4</v>
      </c>
      <c r="O129" s="80">
        <f t="shared" si="11"/>
        <v>2394695.6519318698</v>
      </c>
      <c r="P129" s="82">
        <f t="shared" si="17"/>
        <v>2.1217999999999999</v>
      </c>
      <c r="Q129" s="97">
        <f>+'[4]Costos unitarios'!$N123</f>
        <v>1021480.5358057079</v>
      </c>
      <c r="R129" s="20">
        <v>7.9840319361277441E-4</v>
      </c>
      <c r="S129" s="80">
        <f t="shared" si="12"/>
        <v>2167377.4008725509</v>
      </c>
      <c r="T129" s="82">
        <f t="shared" si="18"/>
        <v>2.185454</v>
      </c>
      <c r="U129" s="97">
        <f>+'[5]Costos unitarios'!$N123</f>
        <v>980540.57621356542</v>
      </c>
      <c r="V129" s="20">
        <v>7.9840319361277441E-4</v>
      </c>
      <c r="W129" s="80">
        <f t="shared" si="13"/>
        <v>2142926.3244482414</v>
      </c>
      <c r="X129" s="82">
        <f t="shared" si="19"/>
        <v>2.2510176199999998</v>
      </c>
      <c r="Y129" s="97">
        <f>+'[6]Costos unitarios'!$N123</f>
        <v>921560.34022656723</v>
      </c>
      <c r="Z129" s="20">
        <v>7.9840319361277441E-4</v>
      </c>
      <c r="AA129" s="80">
        <f t="shared" si="14"/>
        <v>2074448.5637431976</v>
      </c>
    </row>
    <row r="130" spans="2:27">
      <c r="B130" s="232"/>
      <c r="C130" s="214"/>
      <c r="D130" s="234"/>
      <c r="E130" s="216" t="s">
        <v>26</v>
      </c>
      <c r="F130" s="31"/>
      <c r="G130" s="37" t="s">
        <v>48</v>
      </c>
      <c r="H130" s="82">
        <v>0</v>
      </c>
      <c r="I130" s="97">
        <f>+'[2]13- Costo 2013'!$N124</f>
        <v>395213.44471377687</v>
      </c>
      <c r="J130" s="79">
        <f t="shared" si="15"/>
        <v>0</v>
      </c>
      <c r="K130" s="80">
        <f t="shared" si="10"/>
        <v>0</v>
      </c>
      <c r="L130" s="82">
        <f t="shared" si="16"/>
        <v>0</v>
      </c>
      <c r="M130" s="97">
        <f>+'[3]Costos unitarios'!$N124</f>
        <v>329218.78183575528</v>
      </c>
      <c r="N130" s="20">
        <v>0</v>
      </c>
      <c r="O130" s="80">
        <f t="shared" si="11"/>
        <v>0</v>
      </c>
      <c r="P130" s="82">
        <f t="shared" si="17"/>
        <v>0</v>
      </c>
      <c r="Q130" s="97">
        <f>+'[4]Costos unitarios'!$N124</f>
        <v>274952.48155573354</v>
      </c>
      <c r="R130" s="20">
        <v>0</v>
      </c>
      <c r="S130" s="80">
        <f t="shared" si="12"/>
        <v>0</v>
      </c>
      <c r="T130" s="82">
        <f t="shared" si="18"/>
        <v>0</v>
      </c>
      <c r="U130" s="97">
        <f>+'[5]Costos unitarios'!$N124</f>
        <v>266102.84365561424</v>
      </c>
      <c r="V130" s="20">
        <v>0</v>
      </c>
      <c r="W130" s="80">
        <f t="shared" si="13"/>
        <v>0</v>
      </c>
      <c r="X130" s="82">
        <f t="shared" si="19"/>
        <v>0</v>
      </c>
      <c r="Y130" s="97">
        <f>+'[6]Costos unitarios'!$N124</f>
        <v>251066.10586653132</v>
      </c>
      <c r="Z130" s="20">
        <v>0</v>
      </c>
      <c r="AA130" s="80">
        <f t="shared" si="14"/>
        <v>0</v>
      </c>
    </row>
    <row r="131" spans="2:27">
      <c r="B131" s="232"/>
      <c r="C131" s="214"/>
      <c r="D131" s="235"/>
      <c r="E131" s="217"/>
      <c r="F131" s="25" t="s">
        <v>275</v>
      </c>
      <c r="G131" s="27" t="s">
        <v>182</v>
      </c>
      <c r="H131" s="82">
        <v>0</v>
      </c>
      <c r="I131" s="97"/>
      <c r="J131" s="79">
        <f t="shared" si="15"/>
        <v>0</v>
      </c>
      <c r="K131" s="80">
        <f t="shared" si="10"/>
        <v>0</v>
      </c>
      <c r="L131" s="82">
        <f t="shared" si="16"/>
        <v>0</v>
      </c>
      <c r="M131" s="97"/>
      <c r="N131" s="20">
        <v>0</v>
      </c>
      <c r="O131" s="80">
        <f t="shared" si="11"/>
        <v>0</v>
      </c>
      <c r="P131" s="82">
        <f t="shared" si="17"/>
        <v>0</v>
      </c>
      <c r="Q131" s="97"/>
      <c r="R131" s="20">
        <v>0</v>
      </c>
      <c r="S131" s="80">
        <f t="shared" si="12"/>
        <v>0</v>
      </c>
      <c r="T131" s="82">
        <f t="shared" si="18"/>
        <v>0</v>
      </c>
      <c r="U131" s="97"/>
      <c r="V131" s="20">
        <v>0</v>
      </c>
      <c r="W131" s="80">
        <f t="shared" si="13"/>
        <v>0</v>
      </c>
      <c r="X131" s="82">
        <f t="shared" si="19"/>
        <v>0</v>
      </c>
      <c r="Y131" s="97"/>
      <c r="Z131" s="20">
        <v>0</v>
      </c>
      <c r="AA131" s="80">
        <f t="shared" si="14"/>
        <v>0</v>
      </c>
    </row>
    <row r="132" spans="2:27">
      <c r="B132" s="232"/>
      <c r="C132" s="214"/>
      <c r="D132" s="235"/>
      <c r="E132" s="217"/>
      <c r="F132" s="25" t="s">
        <v>276</v>
      </c>
      <c r="G132" s="27" t="s">
        <v>80</v>
      </c>
      <c r="H132" s="82">
        <v>0</v>
      </c>
      <c r="I132" s="97"/>
      <c r="J132" s="79">
        <f t="shared" si="15"/>
        <v>0</v>
      </c>
      <c r="K132" s="80">
        <f t="shared" si="10"/>
        <v>0</v>
      </c>
      <c r="L132" s="82">
        <f t="shared" si="16"/>
        <v>0</v>
      </c>
      <c r="M132" s="97"/>
      <c r="N132" s="20">
        <v>0</v>
      </c>
      <c r="O132" s="80">
        <f t="shared" si="11"/>
        <v>0</v>
      </c>
      <c r="P132" s="82">
        <f t="shared" si="17"/>
        <v>0</v>
      </c>
      <c r="Q132" s="97"/>
      <c r="R132" s="20">
        <v>0</v>
      </c>
      <c r="S132" s="80">
        <f t="shared" si="12"/>
        <v>0</v>
      </c>
      <c r="T132" s="82">
        <f t="shared" si="18"/>
        <v>0</v>
      </c>
      <c r="U132" s="97"/>
      <c r="V132" s="20">
        <v>0</v>
      </c>
      <c r="W132" s="80">
        <f t="shared" si="13"/>
        <v>0</v>
      </c>
      <c r="X132" s="82">
        <f t="shared" si="19"/>
        <v>0</v>
      </c>
      <c r="Y132" s="97"/>
      <c r="Z132" s="20">
        <v>0</v>
      </c>
      <c r="AA132" s="80">
        <f t="shared" si="14"/>
        <v>0</v>
      </c>
    </row>
    <row r="133" spans="2:27">
      <c r="B133" s="232"/>
      <c r="C133" s="214"/>
      <c r="D133" s="235"/>
      <c r="E133" s="217"/>
      <c r="F133" s="25" t="s">
        <v>277</v>
      </c>
      <c r="G133" s="27" t="s">
        <v>82</v>
      </c>
      <c r="H133" s="82">
        <v>11</v>
      </c>
      <c r="I133" s="97">
        <f>+'[2]13- Costo 2013'!$N127</f>
        <v>704193.86555516708</v>
      </c>
      <c r="J133" s="79">
        <f t="shared" si="15"/>
        <v>4.3912175648702593E-3</v>
      </c>
      <c r="K133" s="80">
        <f t="shared" si="10"/>
        <v>7746132.5211068382</v>
      </c>
      <c r="L133" s="82">
        <f t="shared" si="16"/>
        <v>11.33</v>
      </c>
      <c r="M133" s="97">
        <f>+'[3]Costos unitarios'!$N127</f>
        <v>586604.14946708968</v>
      </c>
      <c r="N133" s="20">
        <v>4.3912175648702593E-3</v>
      </c>
      <c r="O133" s="80">
        <f t="shared" si="11"/>
        <v>6646225.0134621263</v>
      </c>
      <c r="P133" s="82">
        <f t="shared" si="17"/>
        <v>11.6699</v>
      </c>
      <c r="Q133" s="97">
        <f>+'[4]Costos unitarios'!$N127</f>
        <v>489912.10552298377</v>
      </c>
      <c r="R133" s="20">
        <v>4.3912175648702593E-3</v>
      </c>
      <c r="S133" s="80">
        <f t="shared" si="12"/>
        <v>5717225.2802426685</v>
      </c>
      <c r="T133" s="82">
        <f t="shared" si="18"/>
        <v>12.019997</v>
      </c>
      <c r="U133" s="97">
        <f>+'[5]Costos unitarios'!$N127</f>
        <v>474143.76361811318</v>
      </c>
      <c r="V133" s="20">
        <v>4.3912175648702593E-3</v>
      </c>
      <c r="W133" s="80">
        <f t="shared" si="13"/>
        <v>5699206.6162584294</v>
      </c>
      <c r="X133" s="82">
        <f t="shared" si="19"/>
        <v>12.38059691</v>
      </c>
      <c r="Y133" s="97">
        <f>+'[6]Costos unitarios'!$N127</f>
        <v>447351.20721431368</v>
      </c>
      <c r="Z133" s="20">
        <v>4.3912175648702593E-3</v>
      </c>
      <c r="AA133" s="80">
        <f t="shared" si="14"/>
        <v>5538474.9737223014</v>
      </c>
    </row>
    <row r="134" spans="2:27">
      <c r="B134" s="232"/>
      <c r="C134" s="214"/>
      <c r="D134" s="235"/>
      <c r="E134" s="217"/>
      <c r="F134" s="25" t="s">
        <v>278</v>
      </c>
      <c r="G134" s="27" t="s">
        <v>279</v>
      </c>
      <c r="H134" s="82">
        <v>15</v>
      </c>
      <c r="I134" s="97">
        <f>+'[2]13- Costo 2013'!$N128</f>
        <v>704193.86555516708</v>
      </c>
      <c r="J134" s="79">
        <f t="shared" si="15"/>
        <v>5.9880239520958087E-3</v>
      </c>
      <c r="K134" s="80">
        <f t="shared" si="10"/>
        <v>10562907.983327506</v>
      </c>
      <c r="L134" s="82">
        <f t="shared" si="16"/>
        <v>15.450000000000001</v>
      </c>
      <c r="M134" s="97">
        <f>+'[3]Costos unitarios'!$N128</f>
        <v>586604.14946708968</v>
      </c>
      <c r="N134" s="20">
        <v>5.9880239520958087E-3</v>
      </c>
      <c r="O134" s="80">
        <f t="shared" si="11"/>
        <v>9063034.1092665363</v>
      </c>
      <c r="P134" s="82">
        <f t="shared" si="17"/>
        <v>15.913500000000003</v>
      </c>
      <c r="Q134" s="97">
        <f>+'[4]Costos unitarios'!$N128</f>
        <v>489912.10552298382</v>
      </c>
      <c r="R134" s="20">
        <v>5.9880239520958087E-3</v>
      </c>
      <c r="S134" s="80">
        <f t="shared" si="12"/>
        <v>7796216.2912400048</v>
      </c>
      <c r="T134" s="82">
        <f t="shared" si="18"/>
        <v>16.390905000000004</v>
      </c>
      <c r="U134" s="97">
        <f>+'[5]Costos unitarios'!$N128</f>
        <v>474143.76361811312</v>
      </c>
      <c r="V134" s="20">
        <v>5.9880239520958087E-3</v>
      </c>
      <c r="W134" s="80">
        <f t="shared" si="13"/>
        <v>7771645.3858069498</v>
      </c>
      <c r="X134" s="82">
        <f t="shared" si="19"/>
        <v>16.882632150000003</v>
      </c>
      <c r="Y134" s="97">
        <f>+'[6]Costos unitarios'!$N128</f>
        <v>447351.20721431362</v>
      </c>
      <c r="Z134" s="20">
        <v>5.9880239520958087E-3</v>
      </c>
      <c r="AA134" s="80">
        <f t="shared" si="14"/>
        <v>7552465.8732576845</v>
      </c>
    </row>
    <row r="135" spans="2:27">
      <c r="B135" s="232"/>
      <c r="C135" s="214"/>
      <c r="D135" s="235"/>
      <c r="E135" s="217"/>
      <c r="F135" s="25" t="s">
        <v>280</v>
      </c>
      <c r="G135" s="27" t="s">
        <v>281</v>
      </c>
      <c r="H135" s="82">
        <v>0</v>
      </c>
      <c r="I135" s="97"/>
      <c r="J135" s="79">
        <f t="shared" si="15"/>
        <v>0</v>
      </c>
      <c r="K135" s="80">
        <f t="shared" si="10"/>
        <v>0</v>
      </c>
      <c r="L135" s="82">
        <f t="shared" si="16"/>
        <v>0</v>
      </c>
      <c r="M135" s="97"/>
      <c r="N135" s="20">
        <v>0</v>
      </c>
      <c r="O135" s="80">
        <f t="shared" si="11"/>
        <v>0</v>
      </c>
      <c r="P135" s="82">
        <f t="shared" si="17"/>
        <v>0</v>
      </c>
      <c r="Q135" s="97"/>
      <c r="R135" s="20">
        <v>0</v>
      </c>
      <c r="S135" s="80">
        <f t="shared" si="12"/>
        <v>0</v>
      </c>
      <c r="T135" s="82">
        <f t="shared" si="18"/>
        <v>0</v>
      </c>
      <c r="U135" s="97"/>
      <c r="V135" s="20">
        <v>0</v>
      </c>
      <c r="W135" s="80">
        <f t="shared" si="13"/>
        <v>0</v>
      </c>
      <c r="X135" s="82">
        <f t="shared" si="19"/>
        <v>0</v>
      </c>
      <c r="Y135" s="97"/>
      <c r="Z135" s="20">
        <v>0</v>
      </c>
      <c r="AA135" s="80">
        <f t="shared" si="14"/>
        <v>0</v>
      </c>
    </row>
    <row r="136" spans="2:27">
      <c r="B136" s="232"/>
      <c r="C136" s="214"/>
      <c r="D136" s="235"/>
      <c r="E136" s="217"/>
      <c r="F136" s="25" t="s">
        <v>282</v>
      </c>
      <c r="G136" s="27" t="s">
        <v>84</v>
      </c>
      <c r="H136" s="82">
        <v>0</v>
      </c>
      <c r="I136" s="97"/>
      <c r="J136" s="79">
        <f t="shared" si="15"/>
        <v>0</v>
      </c>
      <c r="K136" s="80">
        <f t="shared" si="10"/>
        <v>0</v>
      </c>
      <c r="L136" s="82">
        <f t="shared" si="16"/>
        <v>0</v>
      </c>
      <c r="M136" s="97"/>
      <c r="N136" s="20">
        <v>0</v>
      </c>
      <c r="O136" s="80">
        <f t="shared" si="11"/>
        <v>0</v>
      </c>
      <c r="P136" s="82">
        <f t="shared" si="17"/>
        <v>0</v>
      </c>
      <c r="Q136" s="97"/>
      <c r="R136" s="20">
        <v>0</v>
      </c>
      <c r="S136" s="80">
        <f t="shared" si="12"/>
        <v>0</v>
      </c>
      <c r="T136" s="82">
        <f t="shared" si="18"/>
        <v>0</v>
      </c>
      <c r="U136" s="97"/>
      <c r="V136" s="20">
        <v>0</v>
      </c>
      <c r="W136" s="80">
        <f t="shared" si="13"/>
        <v>0</v>
      </c>
      <c r="X136" s="82">
        <f t="shared" si="19"/>
        <v>0</v>
      </c>
      <c r="Y136" s="97"/>
      <c r="Z136" s="20">
        <v>0</v>
      </c>
      <c r="AA136" s="80">
        <f t="shared" si="14"/>
        <v>0</v>
      </c>
    </row>
    <row r="137" spans="2:27">
      <c r="B137" s="232"/>
      <c r="C137" s="214"/>
      <c r="D137" s="235"/>
      <c r="E137" s="217"/>
      <c r="F137" s="25" t="s">
        <v>283</v>
      </c>
      <c r="G137" s="27" t="s">
        <v>284</v>
      </c>
      <c r="H137" s="82">
        <v>17</v>
      </c>
      <c r="I137" s="97">
        <f>+'[2]13- Costo 2013'!$N131</f>
        <v>704193.86555516708</v>
      </c>
      <c r="J137" s="79">
        <f t="shared" si="15"/>
        <v>6.7864271457085826E-3</v>
      </c>
      <c r="K137" s="80">
        <f t="shared" si="10"/>
        <v>11971295.714437841</v>
      </c>
      <c r="L137" s="82">
        <f t="shared" si="16"/>
        <v>17.510000000000002</v>
      </c>
      <c r="M137" s="97">
        <f>+'[3]Costos unitarios'!$N131</f>
        <v>586604.14946708968</v>
      </c>
      <c r="N137" s="20">
        <v>6.7864271457085826E-3</v>
      </c>
      <c r="O137" s="80">
        <f t="shared" si="11"/>
        <v>10271438.65716874</v>
      </c>
      <c r="P137" s="82">
        <f t="shared" si="17"/>
        <v>18.035299999999999</v>
      </c>
      <c r="Q137" s="97">
        <f>+'[4]Costos unitarios'!$N131</f>
        <v>489912.10552298382</v>
      </c>
      <c r="R137" s="20">
        <v>6.7864271457085826E-3</v>
      </c>
      <c r="S137" s="80">
        <f t="shared" si="12"/>
        <v>8835711.7967386693</v>
      </c>
      <c r="T137" s="82">
        <f t="shared" si="18"/>
        <v>18.576359</v>
      </c>
      <c r="U137" s="97">
        <f>+'[5]Costos unitarios'!$N131</f>
        <v>474143.76361811318</v>
      </c>
      <c r="V137" s="20">
        <v>6.7864271457085826E-3</v>
      </c>
      <c r="W137" s="80">
        <f t="shared" si="13"/>
        <v>8807864.77058121</v>
      </c>
      <c r="X137" s="82">
        <f t="shared" si="19"/>
        <v>19.133649770000002</v>
      </c>
      <c r="Y137" s="97">
        <f>+'[6]Costos unitarios'!$N131</f>
        <v>447351.20721431368</v>
      </c>
      <c r="Z137" s="20">
        <v>6.7864271457085826E-3</v>
      </c>
      <c r="AA137" s="80">
        <f t="shared" si="14"/>
        <v>8559461.3230253756</v>
      </c>
    </row>
    <row r="138" spans="2:27">
      <c r="B138" s="232"/>
      <c r="C138" s="214"/>
      <c r="D138" s="235"/>
      <c r="E138" s="217"/>
      <c r="F138" s="25" t="s">
        <v>285</v>
      </c>
      <c r="G138" s="27" t="s">
        <v>286</v>
      </c>
      <c r="H138" s="82">
        <v>0</v>
      </c>
      <c r="I138" s="97">
        <f>+'[2]13- Costo 2013'!$N132</f>
        <v>704193.8655551672</v>
      </c>
      <c r="J138" s="79">
        <f t="shared" si="15"/>
        <v>0</v>
      </c>
      <c r="K138" s="80">
        <f t="shared" si="10"/>
        <v>0</v>
      </c>
      <c r="L138" s="82">
        <f t="shared" si="16"/>
        <v>0</v>
      </c>
      <c r="M138" s="97"/>
      <c r="N138" s="20">
        <v>0</v>
      </c>
      <c r="O138" s="80">
        <f t="shared" si="11"/>
        <v>0</v>
      </c>
      <c r="P138" s="82">
        <f t="shared" si="17"/>
        <v>0</v>
      </c>
      <c r="Q138" s="97"/>
      <c r="R138" s="20">
        <v>0</v>
      </c>
      <c r="S138" s="80">
        <f t="shared" si="12"/>
        <v>0</v>
      </c>
      <c r="T138" s="82">
        <f t="shared" si="18"/>
        <v>0</v>
      </c>
      <c r="U138" s="97"/>
      <c r="V138" s="20">
        <v>0</v>
      </c>
      <c r="W138" s="80">
        <f t="shared" si="13"/>
        <v>0</v>
      </c>
      <c r="X138" s="82">
        <f t="shared" si="19"/>
        <v>0</v>
      </c>
      <c r="Y138" s="97"/>
      <c r="Z138" s="20">
        <v>0</v>
      </c>
      <c r="AA138" s="80">
        <f t="shared" si="14"/>
        <v>0</v>
      </c>
    </row>
    <row r="139" spans="2:27">
      <c r="B139" s="232"/>
      <c r="C139" s="214"/>
      <c r="D139" s="235"/>
      <c r="E139" s="217"/>
      <c r="F139" s="25" t="s">
        <v>287</v>
      </c>
      <c r="G139" s="27" t="s">
        <v>288</v>
      </c>
      <c r="H139" s="82">
        <v>0</v>
      </c>
      <c r="I139" s="97">
        <f>+'[2]13- Costo 2013'!$N133</f>
        <v>704193.86555516708</v>
      </c>
      <c r="J139" s="79">
        <f t="shared" si="15"/>
        <v>0</v>
      </c>
      <c r="K139" s="80">
        <f t="shared" si="10"/>
        <v>0</v>
      </c>
      <c r="L139" s="82">
        <f t="shared" si="16"/>
        <v>0</v>
      </c>
      <c r="M139" s="97">
        <f>+'[3]Costos unitarios'!$N133</f>
        <v>586604.14946708956</v>
      </c>
      <c r="N139" s="20">
        <v>0</v>
      </c>
      <c r="O139" s="80">
        <f t="shared" si="11"/>
        <v>0</v>
      </c>
      <c r="P139" s="82">
        <f t="shared" si="17"/>
        <v>0</v>
      </c>
      <c r="Q139" s="97">
        <f>+'[4]Costos unitarios'!$N133</f>
        <v>489912.10552298377</v>
      </c>
      <c r="R139" s="20">
        <v>0</v>
      </c>
      <c r="S139" s="80">
        <f t="shared" si="12"/>
        <v>0</v>
      </c>
      <c r="T139" s="82">
        <f t="shared" si="18"/>
        <v>0</v>
      </c>
      <c r="U139" s="97">
        <f>+'[5]Costos unitarios'!$N133</f>
        <v>474143.76361811324</v>
      </c>
      <c r="V139" s="20">
        <v>0</v>
      </c>
      <c r="W139" s="80">
        <f t="shared" si="13"/>
        <v>0</v>
      </c>
      <c r="X139" s="82">
        <f t="shared" si="19"/>
        <v>0</v>
      </c>
      <c r="Y139" s="97">
        <f>+'[6]Costos unitarios'!$N133</f>
        <v>447351.20721431362</v>
      </c>
      <c r="Z139" s="20">
        <v>0</v>
      </c>
      <c r="AA139" s="80">
        <f t="shared" si="14"/>
        <v>0</v>
      </c>
    </row>
    <row r="140" spans="2:27">
      <c r="B140" s="232"/>
      <c r="C140" s="214"/>
      <c r="D140" s="235"/>
      <c r="E140" s="217"/>
      <c r="F140" s="25" t="s">
        <v>289</v>
      </c>
      <c r="G140" s="27" t="s">
        <v>202</v>
      </c>
      <c r="H140" s="82">
        <v>0</v>
      </c>
      <c r="I140" s="97"/>
      <c r="J140" s="79">
        <f t="shared" si="15"/>
        <v>0</v>
      </c>
      <c r="K140" s="80">
        <f t="shared" si="10"/>
        <v>0</v>
      </c>
      <c r="L140" s="82">
        <f t="shared" si="16"/>
        <v>0</v>
      </c>
      <c r="M140" s="97"/>
      <c r="N140" s="20">
        <v>0</v>
      </c>
      <c r="O140" s="80">
        <f t="shared" si="11"/>
        <v>0</v>
      </c>
      <c r="P140" s="82">
        <f t="shared" si="17"/>
        <v>0</v>
      </c>
      <c r="Q140" s="97"/>
      <c r="R140" s="20">
        <v>0</v>
      </c>
      <c r="S140" s="80">
        <f t="shared" si="12"/>
        <v>0</v>
      </c>
      <c r="T140" s="82">
        <f t="shared" si="18"/>
        <v>0</v>
      </c>
      <c r="U140" s="97"/>
      <c r="V140" s="20">
        <v>0</v>
      </c>
      <c r="W140" s="80">
        <f t="shared" si="13"/>
        <v>0</v>
      </c>
      <c r="X140" s="82">
        <f t="shared" si="19"/>
        <v>0</v>
      </c>
      <c r="Y140" s="97"/>
      <c r="Z140" s="20">
        <v>0</v>
      </c>
      <c r="AA140" s="80">
        <f t="shared" si="14"/>
        <v>0</v>
      </c>
    </row>
    <row r="141" spans="2:27">
      <c r="B141" s="232"/>
      <c r="C141" s="214"/>
      <c r="D141" s="235"/>
      <c r="E141" s="217"/>
      <c r="F141" s="25" t="s">
        <v>290</v>
      </c>
      <c r="G141" s="27" t="s">
        <v>291</v>
      </c>
      <c r="H141" s="82">
        <v>0</v>
      </c>
      <c r="I141" s="97"/>
      <c r="J141" s="79">
        <f t="shared" si="15"/>
        <v>0</v>
      </c>
      <c r="K141" s="80">
        <f t="shared" si="10"/>
        <v>0</v>
      </c>
      <c r="L141" s="82">
        <f t="shared" si="16"/>
        <v>0</v>
      </c>
      <c r="M141" s="97"/>
      <c r="N141" s="20">
        <v>0</v>
      </c>
      <c r="O141" s="80">
        <f t="shared" si="11"/>
        <v>0</v>
      </c>
      <c r="P141" s="82">
        <f t="shared" si="17"/>
        <v>0</v>
      </c>
      <c r="Q141" s="97"/>
      <c r="R141" s="20">
        <v>0</v>
      </c>
      <c r="S141" s="80">
        <f t="shared" si="12"/>
        <v>0</v>
      </c>
      <c r="T141" s="82">
        <f t="shared" si="18"/>
        <v>0</v>
      </c>
      <c r="U141" s="97"/>
      <c r="V141" s="20">
        <v>0</v>
      </c>
      <c r="W141" s="80">
        <f t="shared" si="13"/>
        <v>0</v>
      </c>
      <c r="X141" s="82">
        <f t="shared" si="19"/>
        <v>0</v>
      </c>
      <c r="Y141" s="97"/>
      <c r="Z141" s="20">
        <v>0</v>
      </c>
      <c r="AA141" s="80">
        <f t="shared" si="14"/>
        <v>0</v>
      </c>
    </row>
    <row r="142" spans="2:27">
      <c r="B142" s="232"/>
      <c r="C142" s="214"/>
      <c r="D142" s="235"/>
      <c r="E142" s="217"/>
      <c r="F142" s="25" t="s">
        <v>292</v>
      </c>
      <c r="G142" s="27" t="s">
        <v>86</v>
      </c>
      <c r="H142" s="82">
        <v>0</v>
      </c>
      <c r="I142" s="97"/>
      <c r="J142" s="79">
        <f t="shared" si="15"/>
        <v>0</v>
      </c>
      <c r="K142" s="80">
        <f t="shared" si="10"/>
        <v>0</v>
      </c>
      <c r="L142" s="82">
        <f t="shared" si="16"/>
        <v>0</v>
      </c>
      <c r="M142" s="97"/>
      <c r="N142" s="20">
        <v>0</v>
      </c>
      <c r="O142" s="80">
        <f t="shared" si="11"/>
        <v>0</v>
      </c>
      <c r="P142" s="82">
        <f t="shared" si="17"/>
        <v>0</v>
      </c>
      <c r="Q142" s="97"/>
      <c r="R142" s="20">
        <v>0</v>
      </c>
      <c r="S142" s="80">
        <f t="shared" si="12"/>
        <v>0</v>
      </c>
      <c r="T142" s="82">
        <f t="shared" si="18"/>
        <v>0</v>
      </c>
      <c r="U142" s="97"/>
      <c r="V142" s="20">
        <v>0</v>
      </c>
      <c r="W142" s="80">
        <f t="shared" si="13"/>
        <v>0</v>
      </c>
      <c r="X142" s="82">
        <f t="shared" si="19"/>
        <v>0</v>
      </c>
      <c r="Y142" s="97"/>
      <c r="Z142" s="20">
        <v>0</v>
      </c>
      <c r="AA142" s="80">
        <f t="shared" si="14"/>
        <v>0</v>
      </c>
    </row>
    <row r="143" spans="2:27">
      <c r="B143" s="232"/>
      <c r="C143" s="214"/>
      <c r="D143" s="235"/>
      <c r="E143" s="217"/>
      <c r="F143" s="25" t="s">
        <v>293</v>
      </c>
      <c r="G143" s="27" t="s">
        <v>196</v>
      </c>
      <c r="H143" s="82">
        <v>0</v>
      </c>
      <c r="I143" s="97"/>
      <c r="J143" s="79">
        <f t="shared" si="15"/>
        <v>0</v>
      </c>
      <c r="K143" s="80">
        <f t="shared" si="10"/>
        <v>0</v>
      </c>
      <c r="L143" s="82">
        <f t="shared" si="16"/>
        <v>0</v>
      </c>
      <c r="M143" s="97"/>
      <c r="N143" s="20">
        <v>0</v>
      </c>
      <c r="O143" s="80">
        <f t="shared" si="11"/>
        <v>0</v>
      </c>
      <c r="P143" s="82">
        <f t="shared" si="17"/>
        <v>0</v>
      </c>
      <c r="Q143" s="97"/>
      <c r="R143" s="20">
        <v>0</v>
      </c>
      <c r="S143" s="80">
        <f t="shared" si="12"/>
        <v>0</v>
      </c>
      <c r="T143" s="82">
        <f t="shared" si="18"/>
        <v>0</v>
      </c>
      <c r="U143" s="97"/>
      <c r="V143" s="20">
        <v>0</v>
      </c>
      <c r="W143" s="80">
        <f t="shared" si="13"/>
        <v>0</v>
      </c>
      <c r="X143" s="82">
        <f t="shared" si="19"/>
        <v>0</v>
      </c>
      <c r="Y143" s="97"/>
      <c r="Z143" s="20">
        <v>0</v>
      </c>
      <c r="AA143" s="80">
        <f t="shared" si="14"/>
        <v>0</v>
      </c>
    </row>
    <row r="144" spans="2:27">
      <c r="B144" s="232"/>
      <c r="C144" s="214"/>
      <c r="D144" s="235"/>
      <c r="E144" s="217"/>
      <c r="F144" s="25" t="s">
        <v>294</v>
      </c>
      <c r="G144" s="27" t="s">
        <v>295</v>
      </c>
      <c r="H144" s="82">
        <v>0</v>
      </c>
      <c r="I144" s="97"/>
      <c r="J144" s="79">
        <f t="shared" si="15"/>
        <v>0</v>
      </c>
      <c r="K144" s="80">
        <f t="shared" ref="K144:K199" si="20">+H144*I144</f>
        <v>0</v>
      </c>
      <c r="L144" s="82">
        <f t="shared" si="16"/>
        <v>0</v>
      </c>
      <c r="M144" s="97"/>
      <c r="N144" s="20">
        <v>0</v>
      </c>
      <c r="O144" s="80">
        <f t="shared" ref="O144:O199" si="21">+L144*M144</f>
        <v>0</v>
      </c>
      <c r="P144" s="82">
        <f t="shared" si="17"/>
        <v>0</v>
      </c>
      <c r="Q144" s="97"/>
      <c r="R144" s="20">
        <v>0</v>
      </c>
      <c r="S144" s="80">
        <f t="shared" ref="S144:S199" si="22">+P144*Q144</f>
        <v>0</v>
      </c>
      <c r="T144" s="82">
        <f t="shared" si="18"/>
        <v>0</v>
      </c>
      <c r="U144" s="97"/>
      <c r="V144" s="20">
        <v>0</v>
      </c>
      <c r="W144" s="80">
        <f t="shared" ref="W144:W199" si="23">+T144*U144</f>
        <v>0</v>
      </c>
      <c r="X144" s="82">
        <f t="shared" si="19"/>
        <v>0</v>
      </c>
      <c r="Y144" s="97"/>
      <c r="Z144" s="20">
        <v>0</v>
      </c>
      <c r="AA144" s="80">
        <f t="shared" ref="AA144:AA199" si="24">+X144*Y144</f>
        <v>0</v>
      </c>
    </row>
    <row r="145" spans="2:27">
      <c r="B145" s="232"/>
      <c r="C145" s="214"/>
      <c r="D145" s="235"/>
      <c r="E145" s="217"/>
      <c r="F145" s="25" t="s">
        <v>296</v>
      </c>
      <c r="G145" s="27" t="s">
        <v>297</v>
      </c>
      <c r="H145" s="82">
        <v>0</v>
      </c>
      <c r="I145" s="97">
        <f>+'[2]13- Costo 2013'!$N139</f>
        <v>704193.86555516708</v>
      </c>
      <c r="J145" s="79">
        <f t="shared" si="15"/>
        <v>0</v>
      </c>
      <c r="K145" s="80">
        <f t="shared" si="20"/>
        <v>0</v>
      </c>
      <c r="L145" s="82">
        <f t="shared" si="16"/>
        <v>0</v>
      </c>
      <c r="M145" s="97">
        <f>+'[3]Costos unitarios'!$N139</f>
        <v>586604.14946708968</v>
      </c>
      <c r="N145" s="20">
        <v>0</v>
      </c>
      <c r="O145" s="80">
        <f t="shared" si="21"/>
        <v>0</v>
      </c>
      <c r="P145" s="82">
        <f t="shared" si="17"/>
        <v>0</v>
      </c>
      <c r="Q145" s="97">
        <f>+'[4]Costos unitarios'!$N139</f>
        <v>489912.10552298382</v>
      </c>
      <c r="R145" s="20">
        <v>0</v>
      </c>
      <c r="S145" s="80">
        <f t="shared" si="22"/>
        <v>0</v>
      </c>
      <c r="T145" s="82">
        <f t="shared" si="18"/>
        <v>0</v>
      </c>
      <c r="U145" s="97">
        <f>+'[5]Costos unitarios'!$N139</f>
        <v>474143.76361811324</v>
      </c>
      <c r="V145" s="20">
        <v>0</v>
      </c>
      <c r="W145" s="80">
        <f t="shared" si="23"/>
        <v>0</v>
      </c>
      <c r="X145" s="82">
        <f t="shared" si="19"/>
        <v>0</v>
      </c>
      <c r="Y145" s="97">
        <f>+'[6]Costos unitarios'!$N139</f>
        <v>447351.20721431362</v>
      </c>
      <c r="Z145" s="20">
        <v>0</v>
      </c>
      <c r="AA145" s="80">
        <f t="shared" si="24"/>
        <v>0</v>
      </c>
    </row>
    <row r="146" spans="2:27">
      <c r="B146" s="232"/>
      <c r="C146" s="214"/>
      <c r="D146" s="235"/>
      <c r="E146" s="217"/>
      <c r="F146" s="25" t="s">
        <v>298</v>
      </c>
      <c r="G146" s="27" t="s">
        <v>299</v>
      </c>
      <c r="H146" s="82">
        <v>0</v>
      </c>
      <c r="I146" s="97"/>
      <c r="J146" s="79">
        <f t="shared" ref="J146:J197" si="25">+H146/$H$11</f>
        <v>0</v>
      </c>
      <c r="K146" s="80">
        <f t="shared" si="20"/>
        <v>0</v>
      </c>
      <c r="L146" s="82">
        <f t="shared" ref="L146:L199" si="26">+N146*$L$11</f>
        <v>0</v>
      </c>
      <c r="M146" s="97"/>
      <c r="N146" s="20">
        <v>0</v>
      </c>
      <c r="O146" s="80">
        <f t="shared" si="21"/>
        <v>0</v>
      </c>
      <c r="P146" s="82">
        <f t="shared" ref="P146:P199" si="27">+R146*$P$11</f>
        <v>0</v>
      </c>
      <c r="Q146" s="97"/>
      <c r="R146" s="20">
        <v>0</v>
      </c>
      <c r="S146" s="80">
        <f t="shared" si="22"/>
        <v>0</v>
      </c>
      <c r="T146" s="82">
        <f t="shared" ref="T146:T199" si="28">+V146*$T$11</f>
        <v>0</v>
      </c>
      <c r="U146" s="97"/>
      <c r="V146" s="20">
        <v>0</v>
      </c>
      <c r="W146" s="80">
        <f t="shared" si="23"/>
        <v>0</v>
      </c>
      <c r="X146" s="82">
        <f t="shared" ref="X146:X199" si="29">+Z146*$X$11</f>
        <v>0</v>
      </c>
      <c r="Y146" s="97"/>
      <c r="Z146" s="20">
        <v>0</v>
      </c>
      <c r="AA146" s="80">
        <f t="shared" si="24"/>
        <v>0</v>
      </c>
    </row>
    <row r="147" spans="2:27">
      <c r="B147" s="232"/>
      <c r="C147" s="214"/>
      <c r="D147" s="235"/>
      <c r="E147" s="217"/>
      <c r="F147" s="25" t="s">
        <v>300</v>
      </c>
      <c r="G147" s="27" t="s">
        <v>301</v>
      </c>
      <c r="H147" s="82">
        <v>0</v>
      </c>
      <c r="I147" s="97"/>
      <c r="J147" s="79">
        <f t="shared" si="25"/>
        <v>0</v>
      </c>
      <c r="K147" s="80">
        <f t="shared" si="20"/>
        <v>0</v>
      </c>
      <c r="L147" s="82">
        <f t="shared" si="26"/>
        <v>0</v>
      </c>
      <c r="M147" s="97"/>
      <c r="N147" s="20">
        <v>0</v>
      </c>
      <c r="O147" s="80">
        <f t="shared" si="21"/>
        <v>0</v>
      </c>
      <c r="P147" s="82">
        <f t="shared" si="27"/>
        <v>0</v>
      </c>
      <c r="Q147" s="97"/>
      <c r="R147" s="20">
        <v>0</v>
      </c>
      <c r="S147" s="80">
        <f t="shared" si="22"/>
        <v>0</v>
      </c>
      <c r="T147" s="82">
        <f t="shared" si="28"/>
        <v>0</v>
      </c>
      <c r="U147" s="97"/>
      <c r="V147" s="20">
        <v>0</v>
      </c>
      <c r="W147" s="80">
        <f t="shared" si="23"/>
        <v>0</v>
      </c>
      <c r="X147" s="82">
        <f t="shared" si="29"/>
        <v>0</v>
      </c>
      <c r="Y147" s="97"/>
      <c r="Z147" s="20">
        <v>0</v>
      </c>
      <c r="AA147" s="80">
        <f t="shared" si="24"/>
        <v>0</v>
      </c>
    </row>
    <row r="148" spans="2:27">
      <c r="B148" s="232"/>
      <c r="C148" s="214"/>
      <c r="D148" s="235"/>
      <c r="E148" s="217"/>
      <c r="F148" s="25" t="s">
        <v>302</v>
      </c>
      <c r="G148" s="27" t="s">
        <v>303</v>
      </c>
      <c r="H148" s="82">
        <v>0</v>
      </c>
      <c r="I148" s="97"/>
      <c r="J148" s="79">
        <f t="shared" si="25"/>
        <v>0</v>
      </c>
      <c r="K148" s="80">
        <f t="shared" si="20"/>
        <v>0</v>
      </c>
      <c r="L148" s="82">
        <f t="shared" si="26"/>
        <v>0</v>
      </c>
      <c r="M148" s="97"/>
      <c r="N148" s="20">
        <v>0</v>
      </c>
      <c r="O148" s="80">
        <f t="shared" si="21"/>
        <v>0</v>
      </c>
      <c r="P148" s="82">
        <f t="shared" si="27"/>
        <v>0</v>
      </c>
      <c r="Q148" s="97"/>
      <c r="R148" s="20">
        <v>0</v>
      </c>
      <c r="S148" s="80">
        <f t="shared" si="22"/>
        <v>0</v>
      </c>
      <c r="T148" s="82">
        <f t="shared" si="28"/>
        <v>0</v>
      </c>
      <c r="U148" s="97"/>
      <c r="V148" s="20">
        <v>0</v>
      </c>
      <c r="W148" s="80">
        <f t="shared" si="23"/>
        <v>0</v>
      </c>
      <c r="X148" s="82">
        <f t="shared" si="29"/>
        <v>0</v>
      </c>
      <c r="Y148" s="97"/>
      <c r="Z148" s="20">
        <v>0</v>
      </c>
      <c r="AA148" s="80">
        <f t="shared" si="24"/>
        <v>0</v>
      </c>
    </row>
    <row r="149" spans="2:27">
      <c r="B149" s="232"/>
      <c r="C149" s="214"/>
      <c r="D149" s="235"/>
      <c r="E149" s="217"/>
      <c r="F149" s="25" t="s">
        <v>304</v>
      </c>
      <c r="G149" s="27" t="s">
        <v>305</v>
      </c>
      <c r="H149" s="82">
        <v>0</v>
      </c>
      <c r="I149" s="97"/>
      <c r="J149" s="79">
        <f t="shared" si="25"/>
        <v>0</v>
      </c>
      <c r="K149" s="80">
        <f t="shared" si="20"/>
        <v>0</v>
      </c>
      <c r="L149" s="82">
        <f t="shared" si="26"/>
        <v>0</v>
      </c>
      <c r="M149" s="97"/>
      <c r="N149" s="20">
        <v>0</v>
      </c>
      <c r="O149" s="80">
        <f t="shared" si="21"/>
        <v>0</v>
      </c>
      <c r="P149" s="82">
        <f t="shared" si="27"/>
        <v>0</v>
      </c>
      <c r="Q149" s="97"/>
      <c r="R149" s="20">
        <v>0</v>
      </c>
      <c r="S149" s="80">
        <f t="shared" si="22"/>
        <v>0</v>
      </c>
      <c r="T149" s="82">
        <f t="shared" si="28"/>
        <v>0</v>
      </c>
      <c r="U149" s="97"/>
      <c r="V149" s="20">
        <v>0</v>
      </c>
      <c r="W149" s="80">
        <f t="shared" si="23"/>
        <v>0</v>
      </c>
      <c r="X149" s="82">
        <f t="shared" si="29"/>
        <v>0</v>
      </c>
      <c r="Y149" s="97"/>
      <c r="Z149" s="20">
        <v>0</v>
      </c>
      <c r="AA149" s="80">
        <f t="shared" si="24"/>
        <v>0</v>
      </c>
    </row>
    <row r="150" spans="2:27">
      <c r="B150" s="232"/>
      <c r="C150" s="214"/>
      <c r="D150" s="235"/>
      <c r="E150" s="217"/>
      <c r="F150" s="25" t="s">
        <v>306</v>
      </c>
      <c r="G150" s="27" t="s">
        <v>307</v>
      </c>
      <c r="H150" s="82">
        <v>0</v>
      </c>
      <c r="I150" s="97"/>
      <c r="J150" s="79">
        <f t="shared" si="25"/>
        <v>0</v>
      </c>
      <c r="K150" s="80">
        <f t="shared" si="20"/>
        <v>0</v>
      </c>
      <c r="L150" s="82">
        <f t="shared" si="26"/>
        <v>0</v>
      </c>
      <c r="M150" s="97"/>
      <c r="N150" s="20">
        <v>0</v>
      </c>
      <c r="O150" s="80">
        <f t="shared" si="21"/>
        <v>0</v>
      </c>
      <c r="P150" s="82">
        <f t="shared" si="27"/>
        <v>0</v>
      </c>
      <c r="Q150" s="97"/>
      <c r="R150" s="20">
        <v>0</v>
      </c>
      <c r="S150" s="80">
        <f t="shared" si="22"/>
        <v>0</v>
      </c>
      <c r="T150" s="82">
        <f t="shared" si="28"/>
        <v>0</v>
      </c>
      <c r="U150" s="97"/>
      <c r="V150" s="20">
        <v>0</v>
      </c>
      <c r="W150" s="80">
        <f t="shared" si="23"/>
        <v>0</v>
      </c>
      <c r="X150" s="82">
        <f t="shared" si="29"/>
        <v>0</v>
      </c>
      <c r="Y150" s="97"/>
      <c r="Z150" s="20">
        <v>0</v>
      </c>
      <c r="AA150" s="80">
        <f t="shared" si="24"/>
        <v>0</v>
      </c>
    </row>
    <row r="151" spans="2:27">
      <c r="B151" s="232"/>
      <c r="C151" s="214"/>
      <c r="D151" s="235"/>
      <c r="E151" s="217"/>
      <c r="F151" s="25" t="s">
        <v>308</v>
      </c>
      <c r="G151" s="27" t="s">
        <v>309</v>
      </c>
      <c r="H151" s="82">
        <v>0</v>
      </c>
      <c r="I151" s="97"/>
      <c r="J151" s="79">
        <f t="shared" si="25"/>
        <v>0</v>
      </c>
      <c r="K151" s="80">
        <f t="shared" si="20"/>
        <v>0</v>
      </c>
      <c r="L151" s="82">
        <f t="shared" si="26"/>
        <v>0</v>
      </c>
      <c r="M151" s="97"/>
      <c r="N151" s="20">
        <v>0</v>
      </c>
      <c r="O151" s="80">
        <f t="shared" si="21"/>
        <v>0</v>
      </c>
      <c r="P151" s="82">
        <f t="shared" si="27"/>
        <v>0</v>
      </c>
      <c r="Q151" s="97"/>
      <c r="R151" s="20">
        <v>0</v>
      </c>
      <c r="S151" s="80">
        <f t="shared" si="22"/>
        <v>0</v>
      </c>
      <c r="T151" s="82">
        <f t="shared" si="28"/>
        <v>0</v>
      </c>
      <c r="U151" s="97"/>
      <c r="V151" s="20">
        <v>0</v>
      </c>
      <c r="W151" s="80">
        <f t="shared" si="23"/>
        <v>0</v>
      </c>
      <c r="X151" s="82">
        <f t="shared" si="29"/>
        <v>0</v>
      </c>
      <c r="Y151" s="97"/>
      <c r="Z151" s="20">
        <v>0</v>
      </c>
      <c r="AA151" s="80">
        <f t="shared" si="24"/>
        <v>0</v>
      </c>
    </row>
    <row r="152" spans="2:27">
      <c r="B152" s="232"/>
      <c r="C152" s="214"/>
      <c r="D152" s="235"/>
      <c r="E152" s="217"/>
      <c r="F152" s="25" t="s">
        <v>310</v>
      </c>
      <c r="G152" s="27" t="s">
        <v>311</v>
      </c>
      <c r="H152" s="82">
        <v>0</v>
      </c>
      <c r="I152" s="97"/>
      <c r="J152" s="79">
        <f t="shared" si="25"/>
        <v>0</v>
      </c>
      <c r="K152" s="80">
        <f t="shared" si="20"/>
        <v>0</v>
      </c>
      <c r="L152" s="82">
        <f t="shared" si="26"/>
        <v>0</v>
      </c>
      <c r="M152" s="97"/>
      <c r="N152" s="20">
        <v>0</v>
      </c>
      <c r="O152" s="80">
        <f t="shared" si="21"/>
        <v>0</v>
      </c>
      <c r="P152" s="82">
        <f t="shared" si="27"/>
        <v>0</v>
      </c>
      <c r="Q152" s="97"/>
      <c r="R152" s="20">
        <v>0</v>
      </c>
      <c r="S152" s="80">
        <f t="shared" si="22"/>
        <v>0</v>
      </c>
      <c r="T152" s="82">
        <f t="shared" si="28"/>
        <v>0</v>
      </c>
      <c r="U152" s="97"/>
      <c r="V152" s="20">
        <v>0</v>
      </c>
      <c r="W152" s="80">
        <f t="shared" si="23"/>
        <v>0</v>
      </c>
      <c r="X152" s="82">
        <f t="shared" si="29"/>
        <v>0</v>
      </c>
      <c r="Y152" s="97"/>
      <c r="Z152" s="20">
        <v>0</v>
      </c>
      <c r="AA152" s="80">
        <f t="shared" si="24"/>
        <v>0</v>
      </c>
    </row>
    <row r="153" spans="2:27">
      <c r="B153" s="232"/>
      <c r="C153" s="214"/>
      <c r="D153" s="235"/>
      <c r="E153" s="217"/>
      <c r="F153" s="25" t="s">
        <v>312</v>
      </c>
      <c r="G153" s="27" t="s">
        <v>313</v>
      </c>
      <c r="H153" s="82">
        <v>0</v>
      </c>
      <c r="I153" s="97"/>
      <c r="J153" s="79">
        <f t="shared" si="25"/>
        <v>0</v>
      </c>
      <c r="K153" s="80">
        <f t="shared" si="20"/>
        <v>0</v>
      </c>
      <c r="L153" s="82">
        <f t="shared" si="26"/>
        <v>0</v>
      </c>
      <c r="M153" s="97"/>
      <c r="N153" s="20">
        <v>0</v>
      </c>
      <c r="O153" s="80">
        <f t="shared" si="21"/>
        <v>0</v>
      </c>
      <c r="P153" s="82">
        <f t="shared" si="27"/>
        <v>0</v>
      </c>
      <c r="Q153" s="97"/>
      <c r="R153" s="20">
        <v>0</v>
      </c>
      <c r="S153" s="80">
        <f t="shared" si="22"/>
        <v>0</v>
      </c>
      <c r="T153" s="82">
        <f t="shared" si="28"/>
        <v>0</v>
      </c>
      <c r="U153" s="97"/>
      <c r="V153" s="20">
        <v>0</v>
      </c>
      <c r="W153" s="80">
        <f t="shared" si="23"/>
        <v>0</v>
      </c>
      <c r="X153" s="82">
        <f t="shared" si="29"/>
        <v>0</v>
      </c>
      <c r="Y153" s="97"/>
      <c r="Z153" s="20">
        <v>0</v>
      </c>
      <c r="AA153" s="80">
        <f t="shared" si="24"/>
        <v>0</v>
      </c>
    </row>
    <row r="154" spans="2:27">
      <c r="B154" s="232"/>
      <c r="C154" s="214"/>
      <c r="D154" s="235"/>
      <c r="E154" s="217"/>
      <c r="F154" s="25" t="s">
        <v>314</v>
      </c>
      <c r="G154" s="27" t="s">
        <v>315</v>
      </c>
      <c r="H154" s="82">
        <v>0</v>
      </c>
      <c r="I154" s="97"/>
      <c r="J154" s="79">
        <f t="shared" si="25"/>
        <v>0</v>
      </c>
      <c r="K154" s="80">
        <f t="shared" si="20"/>
        <v>0</v>
      </c>
      <c r="L154" s="82">
        <f t="shared" si="26"/>
        <v>0</v>
      </c>
      <c r="M154" s="97"/>
      <c r="N154" s="20">
        <v>0</v>
      </c>
      <c r="O154" s="80">
        <f t="shared" si="21"/>
        <v>0</v>
      </c>
      <c r="P154" s="82">
        <f t="shared" si="27"/>
        <v>0</v>
      </c>
      <c r="Q154" s="97"/>
      <c r="R154" s="20">
        <v>0</v>
      </c>
      <c r="S154" s="80">
        <f t="shared" si="22"/>
        <v>0</v>
      </c>
      <c r="T154" s="82">
        <f t="shared" si="28"/>
        <v>0</v>
      </c>
      <c r="U154" s="97"/>
      <c r="V154" s="20">
        <v>0</v>
      </c>
      <c r="W154" s="80">
        <f t="shared" si="23"/>
        <v>0</v>
      </c>
      <c r="X154" s="82">
        <f t="shared" si="29"/>
        <v>0</v>
      </c>
      <c r="Y154" s="97"/>
      <c r="Z154" s="20">
        <v>0</v>
      </c>
      <c r="AA154" s="80">
        <f t="shared" si="24"/>
        <v>0</v>
      </c>
    </row>
    <row r="155" spans="2:27">
      <c r="B155" s="232"/>
      <c r="C155" s="214"/>
      <c r="D155" s="235"/>
      <c r="E155" s="217"/>
      <c r="F155" s="25" t="s">
        <v>316</v>
      </c>
      <c r="G155" s="27" t="s">
        <v>317</v>
      </c>
      <c r="H155" s="82">
        <v>0</v>
      </c>
      <c r="I155" s="97"/>
      <c r="J155" s="79">
        <f t="shared" si="25"/>
        <v>0</v>
      </c>
      <c r="K155" s="80">
        <f t="shared" si="20"/>
        <v>0</v>
      </c>
      <c r="L155" s="82">
        <f t="shared" si="26"/>
        <v>0</v>
      </c>
      <c r="M155" s="97"/>
      <c r="N155" s="20">
        <v>0</v>
      </c>
      <c r="O155" s="80">
        <f t="shared" si="21"/>
        <v>0</v>
      </c>
      <c r="P155" s="82">
        <f t="shared" si="27"/>
        <v>0</v>
      </c>
      <c r="Q155" s="97"/>
      <c r="R155" s="20">
        <v>0</v>
      </c>
      <c r="S155" s="80">
        <f t="shared" si="22"/>
        <v>0</v>
      </c>
      <c r="T155" s="82">
        <f t="shared" si="28"/>
        <v>0</v>
      </c>
      <c r="U155" s="97"/>
      <c r="V155" s="20">
        <v>0</v>
      </c>
      <c r="W155" s="80">
        <f t="shared" si="23"/>
        <v>0</v>
      </c>
      <c r="X155" s="82">
        <f t="shared" si="29"/>
        <v>0</v>
      </c>
      <c r="Y155" s="97"/>
      <c r="Z155" s="20">
        <v>0</v>
      </c>
      <c r="AA155" s="80">
        <f t="shared" si="24"/>
        <v>0</v>
      </c>
    </row>
    <row r="156" spans="2:27">
      <c r="B156" s="232"/>
      <c r="C156" s="214"/>
      <c r="D156" s="235"/>
      <c r="E156" s="217"/>
      <c r="F156" s="25" t="s">
        <v>318</v>
      </c>
      <c r="G156" s="27" t="s">
        <v>204</v>
      </c>
      <c r="H156" s="82">
        <v>0</v>
      </c>
      <c r="I156" s="97"/>
      <c r="J156" s="79">
        <f t="shared" si="25"/>
        <v>0</v>
      </c>
      <c r="K156" s="80">
        <f t="shared" si="20"/>
        <v>0</v>
      </c>
      <c r="L156" s="82">
        <f t="shared" si="26"/>
        <v>0</v>
      </c>
      <c r="M156" s="97"/>
      <c r="N156" s="20">
        <v>0</v>
      </c>
      <c r="O156" s="80">
        <f t="shared" si="21"/>
        <v>0</v>
      </c>
      <c r="P156" s="82">
        <f t="shared" si="27"/>
        <v>0</v>
      </c>
      <c r="Q156" s="97"/>
      <c r="R156" s="20">
        <v>0</v>
      </c>
      <c r="S156" s="80">
        <f t="shared" si="22"/>
        <v>0</v>
      </c>
      <c r="T156" s="82">
        <f t="shared" si="28"/>
        <v>0</v>
      </c>
      <c r="U156" s="97"/>
      <c r="V156" s="20">
        <v>0</v>
      </c>
      <c r="W156" s="80">
        <f t="shared" si="23"/>
        <v>0</v>
      </c>
      <c r="X156" s="82">
        <f t="shared" si="29"/>
        <v>0</v>
      </c>
      <c r="Y156" s="97"/>
      <c r="Z156" s="20">
        <v>0</v>
      </c>
      <c r="AA156" s="80">
        <f t="shared" si="24"/>
        <v>0</v>
      </c>
    </row>
    <row r="157" spans="2:27">
      <c r="B157" s="232"/>
      <c r="C157" s="214"/>
      <c r="D157" s="235"/>
      <c r="E157" s="217"/>
      <c r="F157" s="25" t="s">
        <v>319</v>
      </c>
      <c r="G157" s="27" t="s">
        <v>320</v>
      </c>
      <c r="H157" s="82">
        <v>0</v>
      </c>
      <c r="I157" s="97"/>
      <c r="J157" s="79">
        <f t="shared" si="25"/>
        <v>0</v>
      </c>
      <c r="K157" s="80">
        <f t="shared" si="20"/>
        <v>0</v>
      </c>
      <c r="L157" s="82">
        <f t="shared" si="26"/>
        <v>0</v>
      </c>
      <c r="M157" s="97"/>
      <c r="N157" s="20">
        <v>0</v>
      </c>
      <c r="O157" s="80">
        <f t="shared" si="21"/>
        <v>0</v>
      </c>
      <c r="P157" s="82">
        <f t="shared" si="27"/>
        <v>0</v>
      </c>
      <c r="Q157" s="97"/>
      <c r="R157" s="20">
        <v>0</v>
      </c>
      <c r="S157" s="80">
        <f t="shared" si="22"/>
        <v>0</v>
      </c>
      <c r="T157" s="82">
        <f t="shared" si="28"/>
        <v>0</v>
      </c>
      <c r="U157" s="97"/>
      <c r="V157" s="20">
        <v>0</v>
      </c>
      <c r="W157" s="80">
        <f t="shared" si="23"/>
        <v>0</v>
      </c>
      <c r="X157" s="82">
        <f t="shared" si="29"/>
        <v>0</v>
      </c>
      <c r="Y157" s="97"/>
      <c r="Z157" s="20">
        <v>0</v>
      </c>
      <c r="AA157" s="80">
        <f t="shared" si="24"/>
        <v>0</v>
      </c>
    </row>
    <row r="158" spans="2:27">
      <c r="B158" s="232"/>
      <c r="C158" s="214"/>
      <c r="D158" s="235"/>
      <c r="E158" s="217"/>
      <c r="F158" s="25" t="s">
        <v>321</v>
      </c>
      <c r="G158" s="27" t="s">
        <v>322</v>
      </c>
      <c r="H158" s="82">
        <v>0</v>
      </c>
      <c r="I158" s="97"/>
      <c r="J158" s="79">
        <f t="shared" si="25"/>
        <v>0</v>
      </c>
      <c r="K158" s="80">
        <f t="shared" si="20"/>
        <v>0</v>
      </c>
      <c r="L158" s="82">
        <f t="shared" si="26"/>
        <v>0</v>
      </c>
      <c r="M158" s="97"/>
      <c r="N158" s="20">
        <v>0</v>
      </c>
      <c r="O158" s="80">
        <f t="shared" si="21"/>
        <v>0</v>
      </c>
      <c r="P158" s="82">
        <f t="shared" si="27"/>
        <v>0</v>
      </c>
      <c r="Q158" s="97"/>
      <c r="R158" s="20">
        <v>0</v>
      </c>
      <c r="S158" s="80">
        <f t="shared" si="22"/>
        <v>0</v>
      </c>
      <c r="T158" s="82">
        <f t="shared" si="28"/>
        <v>0</v>
      </c>
      <c r="U158" s="97"/>
      <c r="V158" s="20">
        <v>0</v>
      </c>
      <c r="W158" s="80">
        <f t="shared" si="23"/>
        <v>0</v>
      </c>
      <c r="X158" s="82">
        <f t="shared" si="29"/>
        <v>0</v>
      </c>
      <c r="Y158" s="97"/>
      <c r="Z158" s="20">
        <v>0</v>
      </c>
      <c r="AA158" s="80">
        <f t="shared" si="24"/>
        <v>0</v>
      </c>
    </row>
    <row r="159" spans="2:27">
      <c r="B159" s="232"/>
      <c r="C159" s="214"/>
      <c r="D159" s="235"/>
      <c r="E159" s="217"/>
      <c r="F159" s="25" t="s">
        <v>323</v>
      </c>
      <c r="G159" s="27" t="s">
        <v>324</v>
      </c>
      <c r="H159" s="82">
        <v>0</v>
      </c>
      <c r="I159" s="97"/>
      <c r="J159" s="79">
        <f t="shared" si="25"/>
        <v>0</v>
      </c>
      <c r="K159" s="80">
        <f t="shared" si="20"/>
        <v>0</v>
      </c>
      <c r="L159" s="82">
        <f t="shared" si="26"/>
        <v>0</v>
      </c>
      <c r="M159" s="97"/>
      <c r="N159" s="20">
        <v>0</v>
      </c>
      <c r="O159" s="80">
        <f t="shared" si="21"/>
        <v>0</v>
      </c>
      <c r="P159" s="82">
        <f t="shared" si="27"/>
        <v>0</v>
      </c>
      <c r="Q159" s="97"/>
      <c r="R159" s="20">
        <v>0</v>
      </c>
      <c r="S159" s="80">
        <f t="shared" si="22"/>
        <v>0</v>
      </c>
      <c r="T159" s="82">
        <f t="shared" si="28"/>
        <v>0</v>
      </c>
      <c r="U159" s="97"/>
      <c r="V159" s="20">
        <v>0</v>
      </c>
      <c r="W159" s="80">
        <f t="shared" si="23"/>
        <v>0</v>
      </c>
      <c r="X159" s="82">
        <f t="shared" si="29"/>
        <v>0</v>
      </c>
      <c r="Y159" s="97"/>
      <c r="Z159" s="20">
        <v>0</v>
      </c>
      <c r="AA159" s="80">
        <f t="shared" si="24"/>
        <v>0</v>
      </c>
    </row>
    <row r="160" spans="2:27">
      <c r="B160" s="232"/>
      <c r="C160" s="214"/>
      <c r="D160" s="235"/>
      <c r="E160" s="217"/>
      <c r="F160" s="25" t="s">
        <v>325</v>
      </c>
      <c r="G160" s="27" t="s">
        <v>326</v>
      </c>
      <c r="H160" s="82">
        <v>0</v>
      </c>
      <c r="I160" s="97"/>
      <c r="J160" s="79">
        <f t="shared" si="25"/>
        <v>0</v>
      </c>
      <c r="K160" s="80">
        <f t="shared" si="20"/>
        <v>0</v>
      </c>
      <c r="L160" s="82">
        <f t="shared" si="26"/>
        <v>0</v>
      </c>
      <c r="M160" s="97"/>
      <c r="N160" s="20">
        <v>0</v>
      </c>
      <c r="O160" s="80">
        <f t="shared" si="21"/>
        <v>0</v>
      </c>
      <c r="P160" s="82">
        <f t="shared" si="27"/>
        <v>0</v>
      </c>
      <c r="Q160" s="97"/>
      <c r="R160" s="20">
        <v>0</v>
      </c>
      <c r="S160" s="80">
        <f t="shared" si="22"/>
        <v>0</v>
      </c>
      <c r="T160" s="82">
        <f t="shared" si="28"/>
        <v>0</v>
      </c>
      <c r="U160" s="97"/>
      <c r="V160" s="20">
        <v>0</v>
      </c>
      <c r="W160" s="80">
        <f t="shared" si="23"/>
        <v>0</v>
      </c>
      <c r="X160" s="82">
        <f t="shared" si="29"/>
        <v>0</v>
      </c>
      <c r="Y160" s="97"/>
      <c r="Z160" s="20">
        <v>0</v>
      </c>
      <c r="AA160" s="80">
        <f t="shared" si="24"/>
        <v>0</v>
      </c>
    </row>
    <row r="161" spans="2:27">
      <c r="B161" s="232"/>
      <c r="C161" s="214"/>
      <c r="D161" s="235"/>
      <c r="E161" s="217"/>
      <c r="F161" s="25" t="s">
        <v>327</v>
      </c>
      <c r="G161" s="27" t="s">
        <v>186</v>
      </c>
      <c r="H161" s="82">
        <v>0</v>
      </c>
      <c r="I161" s="97"/>
      <c r="J161" s="79">
        <f t="shared" si="25"/>
        <v>0</v>
      </c>
      <c r="K161" s="80">
        <f t="shared" si="20"/>
        <v>0</v>
      </c>
      <c r="L161" s="82">
        <f t="shared" si="26"/>
        <v>0</v>
      </c>
      <c r="M161" s="97"/>
      <c r="N161" s="20">
        <v>0</v>
      </c>
      <c r="O161" s="80">
        <f t="shared" si="21"/>
        <v>0</v>
      </c>
      <c r="P161" s="82">
        <f t="shared" si="27"/>
        <v>0</v>
      </c>
      <c r="Q161" s="97"/>
      <c r="R161" s="20">
        <v>0</v>
      </c>
      <c r="S161" s="80">
        <f t="shared" si="22"/>
        <v>0</v>
      </c>
      <c r="T161" s="82">
        <f t="shared" si="28"/>
        <v>0</v>
      </c>
      <c r="U161" s="97"/>
      <c r="V161" s="20">
        <v>0</v>
      </c>
      <c r="W161" s="80">
        <f t="shared" si="23"/>
        <v>0</v>
      </c>
      <c r="X161" s="82">
        <f t="shared" si="29"/>
        <v>0</v>
      </c>
      <c r="Y161" s="97"/>
      <c r="Z161" s="20">
        <v>0</v>
      </c>
      <c r="AA161" s="80">
        <f t="shared" si="24"/>
        <v>0</v>
      </c>
    </row>
    <row r="162" spans="2:27">
      <c r="B162" s="232"/>
      <c r="C162" s="214"/>
      <c r="D162" s="235"/>
      <c r="E162" s="217"/>
      <c r="F162" s="25" t="s">
        <v>328</v>
      </c>
      <c r="G162" s="27" t="s">
        <v>188</v>
      </c>
      <c r="H162" s="82">
        <v>0</v>
      </c>
      <c r="I162" s="97"/>
      <c r="J162" s="79">
        <f t="shared" si="25"/>
        <v>0</v>
      </c>
      <c r="K162" s="80">
        <f t="shared" si="20"/>
        <v>0</v>
      </c>
      <c r="L162" s="82">
        <f t="shared" si="26"/>
        <v>0</v>
      </c>
      <c r="M162" s="97"/>
      <c r="N162" s="20">
        <v>0</v>
      </c>
      <c r="O162" s="80">
        <f t="shared" si="21"/>
        <v>0</v>
      </c>
      <c r="P162" s="82">
        <f t="shared" si="27"/>
        <v>0</v>
      </c>
      <c r="Q162" s="97"/>
      <c r="R162" s="20">
        <v>0</v>
      </c>
      <c r="S162" s="80">
        <f t="shared" si="22"/>
        <v>0</v>
      </c>
      <c r="T162" s="82">
        <f t="shared" si="28"/>
        <v>0</v>
      </c>
      <c r="U162" s="97"/>
      <c r="V162" s="20">
        <v>0</v>
      </c>
      <c r="W162" s="80">
        <f t="shared" si="23"/>
        <v>0</v>
      </c>
      <c r="X162" s="82">
        <f t="shared" si="29"/>
        <v>0</v>
      </c>
      <c r="Y162" s="97"/>
      <c r="Z162" s="20">
        <v>0</v>
      </c>
      <c r="AA162" s="80">
        <f t="shared" si="24"/>
        <v>0</v>
      </c>
    </row>
    <row r="163" spans="2:27">
      <c r="B163" s="232"/>
      <c r="C163" s="214"/>
      <c r="D163" s="235"/>
      <c r="E163" s="217"/>
      <c r="F163" s="25" t="s">
        <v>329</v>
      </c>
      <c r="G163" s="27" t="s">
        <v>190</v>
      </c>
      <c r="H163" s="82">
        <v>0</v>
      </c>
      <c r="I163" s="97"/>
      <c r="J163" s="79">
        <f t="shared" si="25"/>
        <v>0</v>
      </c>
      <c r="K163" s="80">
        <f t="shared" si="20"/>
        <v>0</v>
      </c>
      <c r="L163" s="82">
        <f t="shared" si="26"/>
        <v>0</v>
      </c>
      <c r="M163" s="97"/>
      <c r="N163" s="20">
        <v>0</v>
      </c>
      <c r="O163" s="80">
        <f t="shared" si="21"/>
        <v>0</v>
      </c>
      <c r="P163" s="82">
        <f t="shared" si="27"/>
        <v>0</v>
      </c>
      <c r="Q163" s="97"/>
      <c r="R163" s="20">
        <v>0</v>
      </c>
      <c r="S163" s="80">
        <f t="shared" si="22"/>
        <v>0</v>
      </c>
      <c r="T163" s="82">
        <f t="shared" si="28"/>
        <v>0</v>
      </c>
      <c r="U163" s="97"/>
      <c r="V163" s="20">
        <v>0</v>
      </c>
      <c r="W163" s="80">
        <f t="shared" si="23"/>
        <v>0</v>
      </c>
      <c r="X163" s="82">
        <f t="shared" si="29"/>
        <v>0</v>
      </c>
      <c r="Y163" s="97"/>
      <c r="Z163" s="20">
        <v>0</v>
      </c>
      <c r="AA163" s="80">
        <f t="shared" si="24"/>
        <v>0</v>
      </c>
    </row>
    <row r="164" spans="2:27">
      <c r="B164" s="232"/>
      <c r="C164" s="214"/>
      <c r="D164" s="235"/>
      <c r="E164" s="217"/>
      <c r="F164" s="25" t="s">
        <v>330</v>
      </c>
      <c r="G164" s="27" t="s">
        <v>192</v>
      </c>
      <c r="H164" s="82">
        <v>0</v>
      </c>
      <c r="I164" s="97"/>
      <c r="J164" s="79">
        <f t="shared" si="25"/>
        <v>0</v>
      </c>
      <c r="K164" s="80">
        <f t="shared" si="20"/>
        <v>0</v>
      </c>
      <c r="L164" s="82">
        <f t="shared" si="26"/>
        <v>0</v>
      </c>
      <c r="M164" s="97"/>
      <c r="N164" s="20">
        <v>0</v>
      </c>
      <c r="O164" s="80">
        <f t="shared" si="21"/>
        <v>0</v>
      </c>
      <c r="P164" s="82">
        <f t="shared" si="27"/>
        <v>0</v>
      </c>
      <c r="Q164" s="97"/>
      <c r="R164" s="20">
        <v>0</v>
      </c>
      <c r="S164" s="80">
        <f t="shared" si="22"/>
        <v>0</v>
      </c>
      <c r="T164" s="82">
        <f t="shared" si="28"/>
        <v>0</v>
      </c>
      <c r="U164" s="97"/>
      <c r="V164" s="20">
        <v>0</v>
      </c>
      <c r="W164" s="80">
        <f t="shared" si="23"/>
        <v>0</v>
      </c>
      <c r="X164" s="82">
        <f t="shared" si="29"/>
        <v>0</v>
      </c>
      <c r="Y164" s="97"/>
      <c r="Z164" s="20">
        <v>0</v>
      </c>
      <c r="AA164" s="80">
        <f t="shared" si="24"/>
        <v>0</v>
      </c>
    </row>
    <row r="165" spans="2:27" ht="13.8" thickBot="1">
      <c r="B165" s="233"/>
      <c r="C165" s="229"/>
      <c r="D165" s="236"/>
      <c r="E165" s="220"/>
      <c r="F165" s="33" t="s">
        <v>331</v>
      </c>
      <c r="G165" s="34" t="s">
        <v>198</v>
      </c>
      <c r="H165" s="82">
        <v>0</v>
      </c>
      <c r="I165" s="97"/>
      <c r="J165" s="79">
        <f t="shared" si="25"/>
        <v>0</v>
      </c>
      <c r="K165" s="80">
        <f t="shared" si="20"/>
        <v>0</v>
      </c>
      <c r="L165" s="82">
        <f t="shared" si="26"/>
        <v>0</v>
      </c>
      <c r="M165" s="97"/>
      <c r="N165" s="20">
        <v>0</v>
      </c>
      <c r="O165" s="80">
        <f t="shared" si="21"/>
        <v>0</v>
      </c>
      <c r="P165" s="82">
        <f t="shared" si="27"/>
        <v>0</v>
      </c>
      <c r="Q165" s="97"/>
      <c r="R165" s="20">
        <v>0</v>
      </c>
      <c r="S165" s="80">
        <f t="shared" si="22"/>
        <v>0</v>
      </c>
      <c r="T165" s="82">
        <f t="shared" si="28"/>
        <v>0</v>
      </c>
      <c r="U165" s="97"/>
      <c r="V165" s="20">
        <v>0</v>
      </c>
      <c r="W165" s="80">
        <f t="shared" si="23"/>
        <v>0</v>
      </c>
      <c r="X165" s="82">
        <f t="shared" si="29"/>
        <v>0</v>
      </c>
      <c r="Y165" s="97"/>
      <c r="Z165" s="20">
        <v>0</v>
      </c>
      <c r="AA165" s="80">
        <f t="shared" si="24"/>
        <v>0</v>
      </c>
    </row>
    <row r="166" spans="2:27">
      <c r="B166" s="231"/>
      <c r="C166" s="230" t="s">
        <v>27</v>
      </c>
      <c r="D166" s="234"/>
      <c r="E166" s="216" t="s">
        <v>28</v>
      </c>
      <c r="F166" s="31" t="s">
        <v>332</v>
      </c>
      <c r="G166" s="32" t="s">
        <v>333</v>
      </c>
      <c r="H166" s="82">
        <v>2070</v>
      </c>
      <c r="I166" s="97">
        <f>+'[2]13- Costo 2013'!$N160</f>
        <v>10674.843297852622</v>
      </c>
      <c r="J166" s="79">
        <f t="shared" si="25"/>
        <v>0.82634730538922152</v>
      </c>
      <c r="K166" s="80">
        <f t="shared" si="20"/>
        <v>22096925.626554925</v>
      </c>
      <c r="L166" s="82">
        <f t="shared" si="26"/>
        <v>2132.1</v>
      </c>
      <c r="M166" s="97">
        <f>+'[3]Costos unitarios'!$N160</f>
        <v>10337.977584393388</v>
      </c>
      <c r="N166" s="20">
        <v>0.82634730538922152</v>
      </c>
      <c r="O166" s="80">
        <f t="shared" si="21"/>
        <v>22041602.00768514</v>
      </c>
      <c r="P166" s="82">
        <f t="shared" si="27"/>
        <v>2196.0630000000001</v>
      </c>
      <c r="Q166" s="97">
        <f>+'[4]Costos unitarios'!$N160</f>
        <v>9250.2346421744878</v>
      </c>
      <c r="R166" s="20">
        <v>0.82634730538922152</v>
      </c>
      <c r="S166" s="80">
        <f t="shared" si="22"/>
        <v>20314098.038997632</v>
      </c>
      <c r="T166" s="82">
        <f t="shared" si="28"/>
        <v>2261.9448900000002</v>
      </c>
      <c r="U166" s="97">
        <f>+'[5]Costos unitarios'!$N160</f>
        <v>10133.961438332184</v>
      </c>
      <c r="V166" s="20">
        <v>0.82634730538922152</v>
      </c>
      <c r="W166" s="80">
        <f t="shared" si="23"/>
        <v>22922462.290892538</v>
      </c>
      <c r="X166" s="82">
        <f t="shared" si="29"/>
        <v>2329.8032367000001</v>
      </c>
      <c r="Y166" s="97">
        <f>+'[6]Costos unitarios'!$N160</f>
        <v>9820.2307900213</v>
      </c>
      <c r="Z166" s="20">
        <v>0.82634730538922152</v>
      </c>
      <c r="AA166" s="80">
        <f t="shared" si="24"/>
        <v>22879205.479732625</v>
      </c>
    </row>
    <row r="167" spans="2:27" ht="13.8" thickBot="1">
      <c r="B167" s="232"/>
      <c r="C167" s="214"/>
      <c r="D167" s="236"/>
      <c r="E167" s="220"/>
      <c r="F167" s="33" t="s">
        <v>334</v>
      </c>
      <c r="G167" s="38" t="s">
        <v>335</v>
      </c>
      <c r="H167" s="82">
        <v>0</v>
      </c>
      <c r="I167" s="97"/>
      <c r="J167" s="79">
        <f t="shared" si="25"/>
        <v>0</v>
      </c>
      <c r="K167" s="80">
        <f t="shared" si="20"/>
        <v>0</v>
      </c>
      <c r="L167" s="82">
        <f t="shared" si="26"/>
        <v>0</v>
      </c>
      <c r="M167" s="97"/>
      <c r="N167" s="20">
        <v>0</v>
      </c>
      <c r="O167" s="80">
        <f t="shared" si="21"/>
        <v>0</v>
      </c>
      <c r="P167" s="82">
        <f t="shared" si="27"/>
        <v>0</v>
      </c>
      <c r="Q167" s="97"/>
      <c r="R167" s="20">
        <v>0</v>
      </c>
      <c r="S167" s="80">
        <f t="shared" si="22"/>
        <v>0</v>
      </c>
      <c r="T167" s="82">
        <f t="shared" si="28"/>
        <v>0</v>
      </c>
      <c r="U167" s="97"/>
      <c r="V167" s="20">
        <v>0</v>
      </c>
      <c r="W167" s="80">
        <f t="shared" si="23"/>
        <v>0</v>
      </c>
      <c r="X167" s="82">
        <f t="shared" si="29"/>
        <v>0</v>
      </c>
      <c r="Y167" s="97"/>
      <c r="Z167" s="20">
        <v>0</v>
      </c>
      <c r="AA167" s="80">
        <f t="shared" si="24"/>
        <v>0</v>
      </c>
    </row>
    <row r="168" spans="2:27">
      <c r="B168" s="232"/>
      <c r="C168" s="214"/>
      <c r="D168" s="234"/>
      <c r="E168" s="216" t="s">
        <v>29</v>
      </c>
      <c r="F168" s="31" t="s">
        <v>336</v>
      </c>
      <c r="G168" s="32" t="s">
        <v>337</v>
      </c>
      <c r="H168" s="82">
        <f>+J168*H11</f>
        <v>225</v>
      </c>
      <c r="I168" s="97">
        <f>+'[2]13- Costo 2013'!$N162</f>
        <v>43303.510819204406</v>
      </c>
      <c r="J168" s="79">
        <v>8.9820359281437126E-2</v>
      </c>
      <c r="K168" s="80">
        <f t="shared" si="20"/>
        <v>9743289.9343209919</v>
      </c>
      <c r="L168" s="82">
        <f t="shared" si="26"/>
        <v>231.75</v>
      </c>
      <c r="M168" s="97">
        <f>+'[3]Costos unitarios'!$N162</f>
        <v>33389.57374795284</v>
      </c>
      <c r="N168" s="79">
        <v>8.9820359281437126E-2</v>
      </c>
      <c r="O168" s="80">
        <f t="shared" si="21"/>
        <v>7738033.7160880705</v>
      </c>
      <c r="P168" s="82">
        <f t="shared" si="27"/>
        <v>238.70250000000001</v>
      </c>
      <c r="Q168" s="97">
        <f>+'[4]Costos unitarios'!$N162</f>
        <v>32709.696313330165</v>
      </c>
      <c r="R168" s="79">
        <v>8.9820359281437126E-2</v>
      </c>
      <c r="S168" s="80">
        <f t="shared" si="22"/>
        <v>7807886.2842326947</v>
      </c>
      <c r="T168" s="82">
        <f t="shared" si="28"/>
        <v>245.86357500000003</v>
      </c>
      <c r="U168" s="97">
        <f>+'[5]Costos unitarios'!$N162</f>
        <v>36606.914479873463</v>
      </c>
      <c r="V168" s="79">
        <v>8.9820359281437126E-2</v>
      </c>
      <c r="W168" s="80">
        <f t="shared" si="23"/>
        <v>9000306.8637409564</v>
      </c>
      <c r="X168" s="82">
        <f t="shared" si="29"/>
        <v>253.23948225000001</v>
      </c>
      <c r="Y168" s="97">
        <f>+'[6]Costos unitarios'!$N162</f>
        <v>35719.390335285119</v>
      </c>
      <c r="Z168" s="79">
        <v>8.9820359281437126E-2</v>
      </c>
      <c r="AA168" s="80">
        <f t="shared" si="24"/>
        <v>9045559.9147932585</v>
      </c>
    </row>
    <row r="169" spans="2:27">
      <c r="B169" s="232"/>
      <c r="C169" s="214"/>
      <c r="D169" s="235"/>
      <c r="E169" s="217"/>
      <c r="F169" s="25" t="s">
        <v>338</v>
      </c>
      <c r="G169" s="27" t="s">
        <v>339</v>
      </c>
      <c r="H169" s="82">
        <f>+J169*H11</f>
        <v>34.5</v>
      </c>
      <c r="I169" s="97">
        <f>+'[2]13- Costo 2013'!$N163</f>
        <v>43303.510819204406</v>
      </c>
      <c r="J169" s="79">
        <v>1.3772455089820359E-2</v>
      </c>
      <c r="K169" s="80">
        <f t="shared" si="20"/>
        <v>1493971.1232625521</v>
      </c>
      <c r="L169" s="82">
        <f t="shared" si="26"/>
        <v>35.535000000000004</v>
      </c>
      <c r="M169" s="97">
        <f>+'[3]Costos unitarios'!$N163</f>
        <v>33389.573747952847</v>
      </c>
      <c r="N169" s="79">
        <v>1.3772455089820359E-2</v>
      </c>
      <c r="O169" s="80">
        <f t="shared" si="21"/>
        <v>1186498.5031335047</v>
      </c>
      <c r="P169" s="82">
        <f t="shared" si="27"/>
        <v>36.601050000000001</v>
      </c>
      <c r="Q169" s="97">
        <f>+'[4]Costos unitarios'!$N163</f>
        <v>32709.696313330165</v>
      </c>
      <c r="R169" s="79">
        <v>1.3772455089820359E-2</v>
      </c>
      <c r="S169" s="80">
        <f t="shared" si="22"/>
        <v>1197209.2302490131</v>
      </c>
      <c r="T169" s="82">
        <f t="shared" si="28"/>
        <v>37.699081499999998</v>
      </c>
      <c r="U169" s="97">
        <f>+'[5]Costos unitarios'!$N163</f>
        <v>36606.914479873463</v>
      </c>
      <c r="V169" s="79">
        <v>1.3772455089820359E-2</v>
      </c>
      <c r="W169" s="80">
        <f t="shared" si="23"/>
        <v>1380047.0524402796</v>
      </c>
      <c r="X169" s="82">
        <f t="shared" si="29"/>
        <v>38.830053945000003</v>
      </c>
      <c r="Y169" s="97">
        <f>+'[6]Costos unitarios'!$N163</f>
        <v>35719.390335285119</v>
      </c>
      <c r="Z169" s="79">
        <v>1.3772455089820359E-2</v>
      </c>
      <c r="AA169" s="80">
        <f t="shared" si="24"/>
        <v>1386985.8536016329</v>
      </c>
    </row>
    <row r="170" spans="2:27" ht="13.8" thickBot="1">
      <c r="B170" s="232"/>
      <c r="C170" s="214"/>
      <c r="D170" s="236"/>
      <c r="E170" s="220"/>
      <c r="F170" s="33" t="s">
        <v>340</v>
      </c>
      <c r="G170" s="34" t="s">
        <v>341</v>
      </c>
      <c r="H170" s="82">
        <v>0</v>
      </c>
      <c r="I170" s="97"/>
      <c r="J170" s="79">
        <f t="shared" si="25"/>
        <v>0</v>
      </c>
      <c r="K170" s="80">
        <f t="shared" si="20"/>
        <v>0</v>
      </c>
      <c r="L170" s="82">
        <f t="shared" si="26"/>
        <v>0</v>
      </c>
      <c r="M170" s="97"/>
      <c r="N170" s="20">
        <v>0</v>
      </c>
      <c r="O170" s="80">
        <f t="shared" si="21"/>
        <v>0</v>
      </c>
      <c r="P170" s="82">
        <f t="shared" si="27"/>
        <v>0</v>
      </c>
      <c r="Q170" s="97"/>
      <c r="R170" s="20">
        <v>0</v>
      </c>
      <c r="S170" s="80">
        <f t="shared" si="22"/>
        <v>0</v>
      </c>
      <c r="T170" s="82">
        <f t="shared" si="28"/>
        <v>0</v>
      </c>
      <c r="U170" s="97"/>
      <c r="V170" s="20">
        <v>0</v>
      </c>
      <c r="W170" s="80">
        <f t="shared" si="23"/>
        <v>0</v>
      </c>
      <c r="X170" s="82">
        <f t="shared" si="29"/>
        <v>0</v>
      </c>
      <c r="Y170" s="97"/>
      <c r="Z170" s="20">
        <v>0</v>
      </c>
      <c r="AA170" s="80">
        <f t="shared" si="24"/>
        <v>0</v>
      </c>
    </row>
    <row r="171" spans="2:27">
      <c r="B171" s="232"/>
      <c r="C171" s="214"/>
      <c r="D171" s="234"/>
      <c r="E171" s="216" t="s">
        <v>30</v>
      </c>
      <c r="F171" s="31" t="s">
        <v>342</v>
      </c>
      <c r="G171" s="32" t="s">
        <v>343</v>
      </c>
      <c r="H171" s="82">
        <v>3</v>
      </c>
      <c r="I171" s="97"/>
      <c r="J171" s="79">
        <f t="shared" si="25"/>
        <v>1.1976047904191617E-3</v>
      </c>
      <c r="K171" s="80">
        <f t="shared" si="20"/>
        <v>0</v>
      </c>
      <c r="L171" s="82">
        <f t="shared" si="26"/>
        <v>3.09</v>
      </c>
      <c r="M171" s="97"/>
      <c r="N171" s="20">
        <v>1.1976047904191617E-3</v>
      </c>
      <c r="O171" s="80">
        <f t="shared" si="21"/>
        <v>0</v>
      </c>
      <c r="P171" s="82">
        <f t="shared" si="27"/>
        <v>3.1827000000000001</v>
      </c>
      <c r="Q171" s="97"/>
      <c r="R171" s="20">
        <v>1.1976047904191617E-3</v>
      </c>
      <c r="S171" s="80">
        <f t="shared" si="22"/>
        <v>0</v>
      </c>
      <c r="T171" s="82">
        <f t="shared" si="28"/>
        <v>3.278181</v>
      </c>
      <c r="U171" s="97"/>
      <c r="V171" s="20">
        <v>1.1976047904191617E-3</v>
      </c>
      <c r="W171" s="80">
        <f t="shared" si="23"/>
        <v>0</v>
      </c>
      <c r="X171" s="82">
        <f t="shared" si="29"/>
        <v>3.3765264300000002</v>
      </c>
      <c r="Y171" s="97"/>
      <c r="Z171" s="20">
        <v>1.1976047904191617E-3</v>
      </c>
      <c r="AA171" s="80">
        <f t="shared" si="24"/>
        <v>0</v>
      </c>
    </row>
    <row r="172" spans="2:27">
      <c r="B172" s="232"/>
      <c r="C172" s="214"/>
      <c r="D172" s="235"/>
      <c r="E172" s="217"/>
      <c r="F172" s="25" t="s">
        <v>344</v>
      </c>
      <c r="G172" s="27" t="s">
        <v>345</v>
      </c>
      <c r="H172" s="82">
        <v>0</v>
      </c>
      <c r="I172" s="97"/>
      <c r="J172" s="79">
        <f t="shared" si="25"/>
        <v>0</v>
      </c>
      <c r="K172" s="80">
        <f t="shared" si="20"/>
        <v>0</v>
      </c>
      <c r="L172" s="82">
        <f t="shared" si="26"/>
        <v>0</v>
      </c>
      <c r="M172" s="97"/>
      <c r="N172" s="20">
        <v>0</v>
      </c>
      <c r="O172" s="80">
        <f t="shared" si="21"/>
        <v>0</v>
      </c>
      <c r="P172" s="82">
        <f t="shared" si="27"/>
        <v>0</v>
      </c>
      <c r="Q172" s="97"/>
      <c r="R172" s="20">
        <v>0</v>
      </c>
      <c r="S172" s="80">
        <f t="shared" si="22"/>
        <v>0</v>
      </c>
      <c r="T172" s="82">
        <f t="shared" si="28"/>
        <v>0</v>
      </c>
      <c r="U172" s="97"/>
      <c r="V172" s="20">
        <v>0</v>
      </c>
      <c r="W172" s="80">
        <f t="shared" si="23"/>
        <v>0</v>
      </c>
      <c r="X172" s="82">
        <f t="shared" si="29"/>
        <v>0</v>
      </c>
      <c r="Y172" s="97"/>
      <c r="Z172" s="20">
        <v>0</v>
      </c>
      <c r="AA172" s="80">
        <f t="shared" si="24"/>
        <v>0</v>
      </c>
    </row>
    <row r="173" spans="2:27">
      <c r="B173" s="232"/>
      <c r="C173" s="214"/>
      <c r="D173" s="235"/>
      <c r="E173" s="217"/>
      <c r="F173" s="25" t="s">
        <v>346</v>
      </c>
      <c r="G173" s="27" t="s">
        <v>347</v>
      </c>
      <c r="H173" s="82">
        <v>0</v>
      </c>
      <c r="I173" s="97"/>
      <c r="J173" s="79">
        <f t="shared" si="25"/>
        <v>0</v>
      </c>
      <c r="K173" s="80">
        <f t="shared" si="20"/>
        <v>0</v>
      </c>
      <c r="L173" s="82">
        <f t="shared" si="26"/>
        <v>0</v>
      </c>
      <c r="M173" s="97"/>
      <c r="N173" s="20">
        <v>0</v>
      </c>
      <c r="O173" s="80">
        <f t="shared" si="21"/>
        <v>0</v>
      </c>
      <c r="P173" s="82">
        <f t="shared" si="27"/>
        <v>0</v>
      </c>
      <c r="Q173" s="97"/>
      <c r="R173" s="20">
        <v>0</v>
      </c>
      <c r="S173" s="80">
        <f t="shared" si="22"/>
        <v>0</v>
      </c>
      <c r="T173" s="82">
        <f t="shared" si="28"/>
        <v>0</v>
      </c>
      <c r="U173" s="97"/>
      <c r="V173" s="20">
        <v>0</v>
      </c>
      <c r="W173" s="80">
        <f t="shared" si="23"/>
        <v>0</v>
      </c>
      <c r="X173" s="82">
        <f t="shared" si="29"/>
        <v>0</v>
      </c>
      <c r="Y173" s="97"/>
      <c r="Z173" s="20">
        <v>0</v>
      </c>
      <c r="AA173" s="80">
        <f t="shared" si="24"/>
        <v>0</v>
      </c>
    </row>
    <row r="174" spans="2:27" ht="13.8" thickBot="1">
      <c r="B174" s="232"/>
      <c r="C174" s="214"/>
      <c r="D174" s="236"/>
      <c r="E174" s="220"/>
      <c r="F174" s="33" t="s">
        <v>348</v>
      </c>
      <c r="G174" s="34" t="s">
        <v>349</v>
      </c>
      <c r="H174" s="82">
        <v>0</v>
      </c>
      <c r="I174" s="97"/>
      <c r="J174" s="79">
        <f t="shared" si="25"/>
        <v>0</v>
      </c>
      <c r="K174" s="80">
        <f t="shared" si="20"/>
        <v>0</v>
      </c>
      <c r="L174" s="82">
        <f t="shared" si="26"/>
        <v>0</v>
      </c>
      <c r="M174" s="97"/>
      <c r="N174" s="20">
        <v>0</v>
      </c>
      <c r="O174" s="80">
        <f t="shared" si="21"/>
        <v>0</v>
      </c>
      <c r="P174" s="82">
        <f t="shared" si="27"/>
        <v>0</v>
      </c>
      <c r="Q174" s="97"/>
      <c r="R174" s="20">
        <v>0</v>
      </c>
      <c r="S174" s="80">
        <f t="shared" si="22"/>
        <v>0</v>
      </c>
      <c r="T174" s="82">
        <f t="shared" si="28"/>
        <v>0</v>
      </c>
      <c r="U174" s="97"/>
      <c r="V174" s="20">
        <v>0</v>
      </c>
      <c r="W174" s="80">
        <f t="shared" si="23"/>
        <v>0</v>
      </c>
      <c r="X174" s="82">
        <f t="shared" si="29"/>
        <v>0</v>
      </c>
      <c r="Y174" s="97"/>
      <c r="Z174" s="20">
        <v>0</v>
      </c>
      <c r="AA174" s="80">
        <f t="shared" si="24"/>
        <v>0</v>
      </c>
    </row>
    <row r="175" spans="2:27">
      <c r="B175" s="232"/>
      <c r="C175" s="214"/>
      <c r="D175" s="234"/>
      <c r="E175" s="216" t="s">
        <v>31</v>
      </c>
      <c r="F175" s="31" t="s">
        <v>350</v>
      </c>
      <c r="G175" s="32" t="s">
        <v>351</v>
      </c>
      <c r="H175" s="82">
        <v>0</v>
      </c>
      <c r="I175" s="97"/>
      <c r="J175" s="79">
        <f t="shared" si="25"/>
        <v>0</v>
      </c>
      <c r="K175" s="80">
        <f t="shared" si="20"/>
        <v>0</v>
      </c>
      <c r="L175" s="82">
        <f t="shared" si="26"/>
        <v>0</v>
      </c>
      <c r="M175" s="97"/>
      <c r="N175" s="20">
        <v>0</v>
      </c>
      <c r="O175" s="80">
        <f t="shared" si="21"/>
        <v>0</v>
      </c>
      <c r="P175" s="82">
        <f t="shared" si="27"/>
        <v>0</v>
      </c>
      <c r="Q175" s="97"/>
      <c r="R175" s="20">
        <v>0</v>
      </c>
      <c r="S175" s="80">
        <f t="shared" si="22"/>
        <v>0</v>
      </c>
      <c r="T175" s="82">
        <f t="shared" si="28"/>
        <v>0</v>
      </c>
      <c r="U175" s="97"/>
      <c r="V175" s="20">
        <v>0</v>
      </c>
      <c r="W175" s="80">
        <f t="shared" si="23"/>
        <v>0</v>
      </c>
      <c r="X175" s="82">
        <f t="shared" si="29"/>
        <v>0</v>
      </c>
      <c r="Y175" s="97"/>
      <c r="Z175" s="20">
        <v>0</v>
      </c>
      <c r="AA175" s="80">
        <f t="shared" si="24"/>
        <v>0</v>
      </c>
    </row>
    <row r="176" spans="2:27">
      <c r="B176" s="232"/>
      <c r="C176" s="214"/>
      <c r="D176" s="235"/>
      <c r="E176" s="217"/>
      <c r="F176" s="25" t="s">
        <v>352</v>
      </c>
      <c r="G176" s="27" t="s">
        <v>353</v>
      </c>
      <c r="H176" s="82">
        <v>3</v>
      </c>
      <c r="I176" s="97">
        <f>+'[2]13- Costo 2013'!$N170</f>
        <v>481510.66627381503</v>
      </c>
      <c r="J176" s="79">
        <f t="shared" si="25"/>
        <v>1.1976047904191617E-3</v>
      </c>
      <c r="K176" s="80">
        <f t="shared" si="20"/>
        <v>1444531.998821445</v>
      </c>
      <c r="L176" s="82">
        <f t="shared" si="26"/>
        <v>3.09</v>
      </c>
      <c r="M176" s="97">
        <f>+'[3]Costos unitarios'!$N170</f>
        <v>386741.93928975001</v>
      </c>
      <c r="N176" s="20">
        <v>1.1976047904191617E-3</v>
      </c>
      <c r="O176" s="80">
        <f t="shared" si="21"/>
        <v>1195032.5924053274</v>
      </c>
      <c r="P176" s="82">
        <f t="shared" si="27"/>
        <v>3.1827000000000001</v>
      </c>
      <c r="Q176" s="97">
        <f>+'[4]Costos unitarios'!$N170</f>
        <v>324685.57839884149</v>
      </c>
      <c r="R176" s="20">
        <v>1.1976047904191617E-3</v>
      </c>
      <c r="S176" s="80">
        <f t="shared" si="22"/>
        <v>1033376.7903699928</v>
      </c>
      <c r="T176" s="82">
        <f t="shared" si="28"/>
        <v>3.278181</v>
      </c>
      <c r="U176" s="97">
        <f>+'[5]Costos unitarios'!$N170</f>
        <v>299428.09655659023</v>
      </c>
      <c r="V176" s="20">
        <v>1.1976047904191617E-3</v>
      </c>
      <c r="W176" s="80">
        <f t="shared" si="23"/>
        <v>981579.49699797947</v>
      </c>
      <c r="X176" s="82">
        <f t="shared" si="29"/>
        <v>3.3765264300000002</v>
      </c>
      <c r="Y176" s="97">
        <f>+'[6]Costos unitarios'!$N170</f>
        <v>279892.10693345987</v>
      </c>
      <c r="Z176" s="20">
        <v>1.1976047904191617E-3</v>
      </c>
      <c r="AA176" s="80">
        <f t="shared" si="24"/>
        <v>945063.09660921351</v>
      </c>
    </row>
    <row r="177" spans="2:27">
      <c r="B177" s="232"/>
      <c r="C177" s="214"/>
      <c r="D177" s="235"/>
      <c r="E177" s="217"/>
      <c r="F177" s="25" t="s">
        <v>354</v>
      </c>
      <c r="G177" s="27" t="s">
        <v>355</v>
      </c>
      <c r="H177" s="82">
        <v>0</v>
      </c>
      <c r="I177" s="97"/>
      <c r="J177" s="79">
        <f t="shared" si="25"/>
        <v>0</v>
      </c>
      <c r="K177" s="80">
        <f t="shared" si="20"/>
        <v>0</v>
      </c>
      <c r="L177" s="82">
        <f t="shared" si="26"/>
        <v>0</v>
      </c>
      <c r="M177" s="97"/>
      <c r="N177" s="20">
        <v>0</v>
      </c>
      <c r="O177" s="80">
        <f t="shared" si="21"/>
        <v>0</v>
      </c>
      <c r="P177" s="82">
        <f t="shared" si="27"/>
        <v>0</v>
      </c>
      <c r="Q177" s="97"/>
      <c r="R177" s="20">
        <v>0</v>
      </c>
      <c r="S177" s="80">
        <f t="shared" si="22"/>
        <v>0</v>
      </c>
      <c r="T177" s="82">
        <f t="shared" si="28"/>
        <v>0</v>
      </c>
      <c r="U177" s="97"/>
      <c r="V177" s="20">
        <v>0</v>
      </c>
      <c r="W177" s="80">
        <f t="shared" si="23"/>
        <v>0</v>
      </c>
      <c r="X177" s="82">
        <f t="shared" si="29"/>
        <v>0</v>
      </c>
      <c r="Y177" s="97"/>
      <c r="Z177" s="20">
        <v>0</v>
      </c>
      <c r="AA177" s="80">
        <f t="shared" si="24"/>
        <v>0</v>
      </c>
    </row>
    <row r="178" spans="2:27">
      <c r="B178" s="232"/>
      <c r="C178" s="214"/>
      <c r="D178" s="235"/>
      <c r="E178" s="217"/>
      <c r="F178" s="25" t="s">
        <v>356</v>
      </c>
      <c r="G178" s="27" t="s">
        <v>357</v>
      </c>
      <c r="H178" s="82">
        <v>0</v>
      </c>
      <c r="I178" s="97"/>
      <c r="J178" s="79">
        <f t="shared" si="25"/>
        <v>0</v>
      </c>
      <c r="K178" s="80">
        <f t="shared" si="20"/>
        <v>0</v>
      </c>
      <c r="L178" s="82">
        <f t="shared" si="26"/>
        <v>0</v>
      </c>
      <c r="M178" s="97"/>
      <c r="N178" s="20">
        <v>0</v>
      </c>
      <c r="O178" s="80">
        <f t="shared" si="21"/>
        <v>0</v>
      </c>
      <c r="P178" s="82">
        <f t="shared" si="27"/>
        <v>0</v>
      </c>
      <c r="Q178" s="97"/>
      <c r="R178" s="20">
        <v>0</v>
      </c>
      <c r="S178" s="80">
        <f t="shared" si="22"/>
        <v>0</v>
      </c>
      <c r="T178" s="82">
        <f t="shared" si="28"/>
        <v>0</v>
      </c>
      <c r="U178" s="97"/>
      <c r="V178" s="20">
        <v>0</v>
      </c>
      <c r="W178" s="80">
        <f t="shared" si="23"/>
        <v>0</v>
      </c>
      <c r="X178" s="82">
        <f t="shared" si="29"/>
        <v>0</v>
      </c>
      <c r="Y178" s="97"/>
      <c r="Z178" s="20">
        <v>0</v>
      </c>
      <c r="AA178" s="80">
        <f t="shared" si="24"/>
        <v>0</v>
      </c>
    </row>
    <row r="179" spans="2:27">
      <c r="B179" s="232"/>
      <c r="C179" s="214"/>
      <c r="D179" s="235"/>
      <c r="E179" s="217"/>
      <c r="F179" s="25" t="s">
        <v>358</v>
      </c>
      <c r="G179" s="27" t="s">
        <v>359</v>
      </c>
      <c r="H179" s="82">
        <v>0</v>
      </c>
      <c r="I179" s="97"/>
      <c r="J179" s="79">
        <f t="shared" si="25"/>
        <v>0</v>
      </c>
      <c r="K179" s="80">
        <f t="shared" si="20"/>
        <v>0</v>
      </c>
      <c r="L179" s="82">
        <f t="shared" si="26"/>
        <v>0</v>
      </c>
      <c r="M179" s="97"/>
      <c r="N179" s="20">
        <v>0</v>
      </c>
      <c r="O179" s="80">
        <f t="shared" si="21"/>
        <v>0</v>
      </c>
      <c r="P179" s="82">
        <f t="shared" si="27"/>
        <v>0</v>
      </c>
      <c r="Q179" s="97"/>
      <c r="R179" s="20">
        <v>0</v>
      </c>
      <c r="S179" s="80">
        <f t="shared" si="22"/>
        <v>0</v>
      </c>
      <c r="T179" s="82">
        <f t="shared" si="28"/>
        <v>0</v>
      </c>
      <c r="U179" s="97"/>
      <c r="V179" s="20">
        <v>0</v>
      </c>
      <c r="W179" s="80">
        <f t="shared" si="23"/>
        <v>0</v>
      </c>
      <c r="X179" s="82">
        <f t="shared" si="29"/>
        <v>0</v>
      </c>
      <c r="Y179" s="97"/>
      <c r="Z179" s="20">
        <v>0</v>
      </c>
      <c r="AA179" s="80">
        <f t="shared" si="24"/>
        <v>0</v>
      </c>
    </row>
    <row r="180" spans="2:27" ht="13.8" thickBot="1">
      <c r="B180" s="233"/>
      <c r="C180" s="229"/>
      <c r="D180" s="236"/>
      <c r="E180" s="220"/>
      <c r="F180" s="33" t="s">
        <v>360</v>
      </c>
      <c r="G180" s="34" t="s">
        <v>216</v>
      </c>
      <c r="H180" s="82">
        <v>0</v>
      </c>
      <c r="I180" s="97"/>
      <c r="J180" s="79">
        <f t="shared" si="25"/>
        <v>0</v>
      </c>
      <c r="K180" s="80">
        <f t="shared" si="20"/>
        <v>0</v>
      </c>
      <c r="L180" s="82">
        <f t="shared" si="26"/>
        <v>0</v>
      </c>
      <c r="M180" s="97"/>
      <c r="N180" s="20">
        <v>0</v>
      </c>
      <c r="O180" s="80">
        <f t="shared" si="21"/>
        <v>0</v>
      </c>
      <c r="P180" s="82">
        <f t="shared" si="27"/>
        <v>0</v>
      </c>
      <c r="Q180" s="97"/>
      <c r="R180" s="20">
        <v>0</v>
      </c>
      <c r="S180" s="80">
        <f t="shared" si="22"/>
        <v>0</v>
      </c>
      <c r="T180" s="82">
        <f t="shared" si="28"/>
        <v>0</v>
      </c>
      <c r="U180" s="97"/>
      <c r="V180" s="20">
        <v>0</v>
      </c>
      <c r="W180" s="80">
        <f t="shared" si="23"/>
        <v>0</v>
      </c>
      <c r="X180" s="82">
        <f t="shared" si="29"/>
        <v>0</v>
      </c>
      <c r="Y180" s="97"/>
      <c r="Z180" s="20">
        <v>0</v>
      </c>
      <c r="AA180" s="80">
        <f t="shared" si="24"/>
        <v>0</v>
      </c>
    </row>
    <row r="181" spans="2:27">
      <c r="B181" s="231"/>
      <c r="C181" s="230" t="s">
        <v>32</v>
      </c>
      <c r="D181" s="234"/>
      <c r="E181" s="216" t="s">
        <v>37</v>
      </c>
      <c r="F181" s="31" t="s">
        <v>361</v>
      </c>
      <c r="G181" s="32" t="s">
        <v>362</v>
      </c>
      <c r="H181" s="82">
        <v>0</v>
      </c>
      <c r="I181" s="97">
        <f>+'[2]13- Costo 2013'!$N175</f>
        <v>0</v>
      </c>
      <c r="J181" s="79">
        <f t="shared" si="25"/>
        <v>0</v>
      </c>
      <c r="K181" s="80">
        <f t="shared" si="20"/>
        <v>0</v>
      </c>
      <c r="L181" s="82">
        <f t="shared" si="26"/>
        <v>0</v>
      </c>
      <c r="M181" s="97">
        <f>+'[3]Costos unitarios'!$N175</f>
        <v>0</v>
      </c>
      <c r="N181" s="20">
        <v>0</v>
      </c>
      <c r="O181" s="80">
        <f t="shared" si="21"/>
        <v>0</v>
      </c>
      <c r="P181" s="82">
        <f t="shared" si="27"/>
        <v>0</v>
      </c>
      <c r="Q181" s="97">
        <f>+'[4]Costos unitarios'!$N175</f>
        <v>0</v>
      </c>
      <c r="R181" s="20">
        <v>0</v>
      </c>
      <c r="S181" s="80">
        <f t="shared" si="22"/>
        <v>0</v>
      </c>
      <c r="T181" s="82">
        <f t="shared" si="28"/>
        <v>0</v>
      </c>
      <c r="U181" s="97">
        <f>+'[5]Costos unitarios'!$N175</f>
        <v>0</v>
      </c>
      <c r="V181" s="20">
        <v>0</v>
      </c>
      <c r="W181" s="80">
        <f t="shared" si="23"/>
        <v>0</v>
      </c>
      <c r="X181" s="82">
        <f t="shared" si="29"/>
        <v>0</v>
      </c>
      <c r="Y181" s="97">
        <f>+'[6]Costos unitarios'!$N175</f>
        <v>0</v>
      </c>
      <c r="Z181" s="20">
        <v>0</v>
      </c>
      <c r="AA181" s="80">
        <f t="shared" si="24"/>
        <v>0</v>
      </c>
    </row>
    <row r="182" spans="2:27">
      <c r="B182" s="232"/>
      <c r="C182" s="214"/>
      <c r="D182" s="235"/>
      <c r="E182" s="217"/>
      <c r="F182" s="25" t="s">
        <v>363</v>
      </c>
      <c r="G182" s="27" t="s">
        <v>364</v>
      </c>
      <c r="H182" s="82">
        <v>0</v>
      </c>
      <c r="I182" s="97">
        <f>+'[2]13- Costo 2013'!$N176</f>
        <v>0</v>
      </c>
      <c r="J182" s="79">
        <f t="shared" si="25"/>
        <v>0</v>
      </c>
      <c r="K182" s="80">
        <f t="shared" si="20"/>
        <v>0</v>
      </c>
      <c r="L182" s="82">
        <f t="shared" si="26"/>
        <v>0</v>
      </c>
      <c r="M182" s="97">
        <f>+'[3]Costos unitarios'!$N176</f>
        <v>0</v>
      </c>
      <c r="N182" s="20">
        <v>0</v>
      </c>
      <c r="O182" s="80">
        <f t="shared" si="21"/>
        <v>0</v>
      </c>
      <c r="P182" s="82">
        <f t="shared" si="27"/>
        <v>0</v>
      </c>
      <c r="Q182" s="97">
        <f>+'[4]Costos unitarios'!$N176</f>
        <v>0</v>
      </c>
      <c r="R182" s="20">
        <v>0</v>
      </c>
      <c r="S182" s="80">
        <f t="shared" si="22"/>
        <v>0</v>
      </c>
      <c r="T182" s="82">
        <f t="shared" si="28"/>
        <v>0</v>
      </c>
      <c r="U182" s="97">
        <f>+'[5]Costos unitarios'!$N176</f>
        <v>0</v>
      </c>
      <c r="V182" s="20">
        <v>0</v>
      </c>
      <c r="W182" s="80">
        <f t="shared" si="23"/>
        <v>0</v>
      </c>
      <c r="X182" s="82">
        <f t="shared" si="29"/>
        <v>0</v>
      </c>
      <c r="Y182" s="97">
        <f>+'[6]Costos unitarios'!$N176</f>
        <v>0</v>
      </c>
      <c r="Z182" s="20">
        <v>0</v>
      </c>
      <c r="AA182" s="80">
        <f t="shared" si="24"/>
        <v>0</v>
      </c>
    </row>
    <row r="183" spans="2:27" ht="13.8" thickBot="1">
      <c r="B183" s="232"/>
      <c r="C183" s="214"/>
      <c r="D183" s="236"/>
      <c r="E183" s="220"/>
      <c r="F183" s="33" t="s">
        <v>365</v>
      </c>
      <c r="G183" s="34" t="s">
        <v>366</v>
      </c>
      <c r="H183" s="82">
        <v>0</v>
      </c>
      <c r="I183" s="97">
        <f>+'[2]13- Costo 2013'!$N177</f>
        <v>0</v>
      </c>
      <c r="J183" s="79">
        <f t="shared" si="25"/>
        <v>0</v>
      </c>
      <c r="K183" s="80">
        <f t="shared" si="20"/>
        <v>0</v>
      </c>
      <c r="L183" s="82">
        <f t="shared" si="26"/>
        <v>0</v>
      </c>
      <c r="M183" s="97">
        <f>+'[3]Costos unitarios'!$N177</f>
        <v>0</v>
      </c>
      <c r="N183" s="20">
        <v>0</v>
      </c>
      <c r="O183" s="80">
        <f t="shared" si="21"/>
        <v>0</v>
      </c>
      <c r="P183" s="82">
        <f t="shared" si="27"/>
        <v>0</v>
      </c>
      <c r="Q183" s="97">
        <f>+'[4]Costos unitarios'!$N177</f>
        <v>0</v>
      </c>
      <c r="R183" s="20">
        <v>0</v>
      </c>
      <c r="S183" s="80">
        <f t="shared" si="22"/>
        <v>0</v>
      </c>
      <c r="T183" s="82">
        <f t="shared" si="28"/>
        <v>0</v>
      </c>
      <c r="U183" s="97">
        <f>+'[5]Costos unitarios'!$N177</f>
        <v>0</v>
      </c>
      <c r="V183" s="20">
        <v>0</v>
      </c>
      <c r="W183" s="80">
        <f t="shared" si="23"/>
        <v>0</v>
      </c>
      <c r="X183" s="82">
        <f t="shared" si="29"/>
        <v>0</v>
      </c>
      <c r="Y183" s="97">
        <f>+'[6]Costos unitarios'!$N177</f>
        <v>0</v>
      </c>
      <c r="Z183" s="20">
        <v>0</v>
      </c>
      <c r="AA183" s="80">
        <f t="shared" si="24"/>
        <v>0</v>
      </c>
    </row>
    <row r="184" spans="2:27">
      <c r="B184" s="232"/>
      <c r="C184" s="214"/>
      <c r="D184" s="234"/>
      <c r="E184" s="216" t="s">
        <v>33</v>
      </c>
      <c r="F184" s="47" t="s">
        <v>97</v>
      </c>
      <c r="G184" s="48" t="s">
        <v>98</v>
      </c>
      <c r="H184" s="82">
        <v>62</v>
      </c>
      <c r="I184" s="97"/>
      <c r="J184" s="79">
        <f t="shared" si="25"/>
        <v>2.475049900199601E-2</v>
      </c>
      <c r="K184" s="80">
        <f t="shared" si="20"/>
        <v>0</v>
      </c>
      <c r="L184" s="82">
        <f t="shared" si="26"/>
        <v>63.860000000000007</v>
      </c>
      <c r="M184" s="97"/>
      <c r="N184" s="20">
        <v>2.475049900199601E-2</v>
      </c>
      <c r="O184" s="80">
        <f t="shared" si="21"/>
        <v>0</v>
      </c>
      <c r="P184" s="82">
        <f t="shared" si="27"/>
        <v>65.775800000000004</v>
      </c>
      <c r="Q184" s="97"/>
      <c r="R184" s="20">
        <v>2.475049900199601E-2</v>
      </c>
      <c r="S184" s="80">
        <f t="shared" si="22"/>
        <v>0</v>
      </c>
      <c r="T184" s="82">
        <f t="shared" si="28"/>
        <v>67.749074000000007</v>
      </c>
      <c r="U184" s="97"/>
      <c r="V184" s="20">
        <v>2.475049900199601E-2</v>
      </c>
      <c r="W184" s="80">
        <f t="shared" si="23"/>
        <v>0</v>
      </c>
      <c r="X184" s="82">
        <f t="shared" si="29"/>
        <v>69.78154622000001</v>
      </c>
      <c r="Y184" s="97"/>
      <c r="Z184" s="20">
        <v>2.475049900199601E-2</v>
      </c>
      <c r="AA184" s="80">
        <f t="shared" si="24"/>
        <v>0</v>
      </c>
    </row>
    <row r="185" spans="2:27">
      <c r="B185" s="232"/>
      <c r="C185" s="214"/>
      <c r="D185" s="235"/>
      <c r="E185" s="217"/>
      <c r="F185" s="39" t="s">
        <v>99</v>
      </c>
      <c r="G185" s="40" t="s">
        <v>100</v>
      </c>
      <c r="H185" s="82">
        <v>0</v>
      </c>
      <c r="I185" s="97"/>
      <c r="J185" s="79">
        <f t="shared" si="25"/>
        <v>0</v>
      </c>
      <c r="K185" s="80">
        <f t="shared" si="20"/>
        <v>0</v>
      </c>
      <c r="L185" s="82">
        <f t="shared" si="26"/>
        <v>0</v>
      </c>
      <c r="M185" s="97"/>
      <c r="N185" s="20">
        <v>0</v>
      </c>
      <c r="O185" s="80">
        <f t="shared" si="21"/>
        <v>0</v>
      </c>
      <c r="P185" s="82">
        <f t="shared" si="27"/>
        <v>0</v>
      </c>
      <c r="Q185" s="97"/>
      <c r="R185" s="20">
        <v>0</v>
      </c>
      <c r="S185" s="80">
        <f t="shared" si="22"/>
        <v>0</v>
      </c>
      <c r="T185" s="82">
        <f t="shared" si="28"/>
        <v>0</v>
      </c>
      <c r="U185" s="97"/>
      <c r="V185" s="20">
        <v>0</v>
      </c>
      <c r="W185" s="80">
        <f t="shared" si="23"/>
        <v>0</v>
      </c>
      <c r="X185" s="82">
        <f t="shared" si="29"/>
        <v>0</v>
      </c>
      <c r="Y185" s="97"/>
      <c r="Z185" s="20">
        <v>0</v>
      </c>
      <c r="AA185" s="80">
        <f t="shared" si="24"/>
        <v>0</v>
      </c>
    </row>
    <row r="186" spans="2:27">
      <c r="B186" s="232"/>
      <c r="C186" s="214"/>
      <c r="D186" s="235"/>
      <c r="E186" s="217"/>
      <c r="F186" s="39" t="s">
        <v>167</v>
      </c>
      <c r="G186" s="40" t="s">
        <v>168</v>
      </c>
      <c r="H186" s="82">
        <v>0</v>
      </c>
      <c r="I186" s="97"/>
      <c r="J186" s="79">
        <f t="shared" si="25"/>
        <v>0</v>
      </c>
      <c r="K186" s="80">
        <f t="shared" si="20"/>
        <v>0</v>
      </c>
      <c r="L186" s="82">
        <f t="shared" si="26"/>
        <v>0</v>
      </c>
      <c r="M186" s="97"/>
      <c r="N186" s="20">
        <v>0</v>
      </c>
      <c r="O186" s="80">
        <f t="shared" si="21"/>
        <v>0</v>
      </c>
      <c r="P186" s="82">
        <f t="shared" si="27"/>
        <v>0</v>
      </c>
      <c r="Q186" s="97"/>
      <c r="R186" s="20">
        <v>0</v>
      </c>
      <c r="S186" s="80">
        <f t="shared" si="22"/>
        <v>0</v>
      </c>
      <c r="T186" s="82">
        <f t="shared" si="28"/>
        <v>0</v>
      </c>
      <c r="U186" s="97"/>
      <c r="V186" s="20">
        <v>0</v>
      </c>
      <c r="W186" s="80">
        <f t="shared" si="23"/>
        <v>0</v>
      </c>
      <c r="X186" s="82">
        <f t="shared" si="29"/>
        <v>0</v>
      </c>
      <c r="Y186" s="97"/>
      <c r="Z186" s="20">
        <v>0</v>
      </c>
      <c r="AA186" s="80">
        <f t="shared" si="24"/>
        <v>0</v>
      </c>
    </row>
    <row r="187" spans="2:27">
      <c r="B187" s="232"/>
      <c r="C187" s="214"/>
      <c r="D187" s="235"/>
      <c r="E187" s="217"/>
      <c r="F187" s="39" t="s">
        <v>169</v>
      </c>
      <c r="G187" s="40" t="s">
        <v>170</v>
      </c>
      <c r="H187" s="82">
        <v>7</v>
      </c>
      <c r="I187" s="97"/>
      <c r="J187" s="79">
        <f t="shared" si="25"/>
        <v>2.7944111776447107E-3</v>
      </c>
      <c r="K187" s="80">
        <f t="shared" si="20"/>
        <v>0</v>
      </c>
      <c r="L187" s="82">
        <f t="shared" si="26"/>
        <v>7.2100000000000009</v>
      </c>
      <c r="M187" s="97"/>
      <c r="N187" s="20">
        <v>2.7944111776447107E-3</v>
      </c>
      <c r="O187" s="80">
        <f t="shared" si="21"/>
        <v>0</v>
      </c>
      <c r="P187" s="82">
        <f t="shared" si="27"/>
        <v>7.4263000000000012</v>
      </c>
      <c r="Q187" s="97"/>
      <c r="R187" s="20">
        <v>2.7944111776447107E-3</v>
      </c>
      <c r="S187" s="80">
        <f t="shared" si="22"/>
        <v>0</v>
      </c>
      <c r="T187" s="82">
        <f t="shared" si="28"/>
        <v>7.6490890000000009</v>
      </c>
      <c r="U187" s="97"/>
      <c r="V187" s="20">
        <v>2.7944111776447107E-3</v>
      </c>
      <c r="W187" s="80">
        <f t="shared" si="23"/>
        <v>0</v>
      </c>
      <c r="X187" s="82">
        <f t="shared" si="29"/>
        <v>7.8785616700000007</v>
      </c>
      <c r="Y187" s="97"/>
      <c r="Z187" s="20">
        <v>2.7944111776447107E-3</v>
      </c>
      <c r="AA187" s="80">
        <f t="shared" si="24"/>
        <v>0</v>
      </c>
    </row>
    <row r="188" spans="2:27" ht="13.8" thickBot="1">
      <c r="B188" s="232"/>
      <c r="C188" s="214"/>
      <c r="D188" s="236"/>
      <c r="E188" s="220"/>
      <c r="F188" s="33" t="s">
        <v>367</v>
      </c>
      <c r="G188" s="34" t="s">
        <v>368</v>
      </c>
      <c r="H188" s="82">
        <v>0</v>
      </c>
      <c r="I188" s="97"/>
      <c r="J188" s="79">
        <f t="shared" si="25"/>
        <v>0</v>
      </c>
      <c r="K188" s="80">
        <f t="shared" si="20"/>
        <v>0</v>
      </c>
      <c r="L188" s="82">
        <f t="shared" si="26"/>
        <v>0</v>
      </c>
      <c r="M188" s="97"/>
      <c r="N188" s="20">
        <v>0</v>
      </c>
      <c r="O188" s="80">
        <f t="shared" si="21"/>
        <v>0</v>
      </c>
      <c r="P188" s="82">
        <f t="shared" si="27"/>
        <v>0</v>
      </c>
      <c r="Q188" s="97"/>
      <c r="R188" s="20">
        <v>0</v>
      </c>
      <c r="S188" s="80">
        <f t="shared" si="22"/>
        <v>0</v>
      </c>
      <c r="T188" s="82">
        <f t="shared" si="28"/>
        <v>0</v>
      </c>
      <c r="U188" s="97"/>
      <c r="V188" s="20">
        <v>0</v>
      </c>
      <c r="W188" s="80">
        <f t="shared" si="23"/>
        <v>0</v>
      </c>
      <c r="X188" s="82">
        <f t="shared" si="29"/>
        <v>0</v>
      </c>
      <c r="Y188" s="97"/>
      <c r="Z188" s="20">
        <v>0</v>
      </c>
      <c r="AA188" s="80">
        <f t="shared" si="24"/>
        <v>0</v>
      </c>
    </row>
    <row r="189" spans="2:27" ht="27" thickBot="1">
      <c r="B189" s="232"/>
      <c r="C189" s="214"/>
      <c r="D189" s="45"/>
      <c r="E189" s="46" t="s">
        <v>34</v>
      </c>
      <c r="F189" s="41" t="s">
        <v>49</v>
      </c>
      <c r="G189" s="42" t="s">
        <v>49</v>
      </c>
      <c r="H189" s="82">
        <v>0</v>
      </c>
      <c r="I189" s="97">
        <f>+'[2]13- Costo 2013'!$N183</f>
        <v>0</v>
      </c>
      <c r="J189" s="79">
        <f t="shared" si="25"/>
        <v>0</v>
      </c>
      <c r="K189" s="80">
        <f t="shared" si="20"/>
        <v>0</v>
      </c>
      <c r="L189" s="82">
        <f t="shared" si="26"/>
        <v>0</v>
      </c>
      <c r="M189" s="97">
        <f>+'[3]Costos unitarios'!$N183</f>
        <v>0</v>
      </c>
      <c r="N189" s="20">
        <v>0</v>
      </c>
      <c r="O189" s="80">
        <f t="shared" si="21"/>
        <v>0</v>
      </c>
      <c r="P189" s="82">
        <f t="shared" si="27"/>
        <v>0</v>
      </c>
      <c r="Q189" s="97">
        <f>+'[4]Costos unitarios'!$N183</f>
        <v>0</v>
      </c>
      <c r="R189" s="20">
        <v>0</v>
      </c>
      <c r="S189" s="80">
        <f t="shared" si="22"/>
        <v>0</v>
      </c>
      <c r="T189" s="82">
        <f t="shared" si="28"/>
        <v>0</v>
      </c>
      <c r="U189" s="97">
        <f>+'[5]Costos unitarios'!$N183</f>
        <v>0</v>
      </c>
      <c r="V189" s="20">
        <v>0</v>
      </c>
      <c r="W189" s="80">
        <f t="shared" si="23"/>
        <v>0</v>
      </c>
      <c r="X189" s="82">
        <f t="shared" si="29"/>
        <v>0</v>
      </c>
      <c r="Y189" s="97">
        <f>+'[6]Costos unitarios'!$N183</f>
        <v>0</v>
      </c>
      <c r="Z189" s="20">
        <v>0</v>
      </c>
      <c r="AA189" s="80">
        <f t="shared" si="24"/>
        <v>0</v>
      </c>
    </row>
    <row r="190" spans="2:27" ht="13.8" thickBot="1">
      <c r="B190" s="232"/>
      <c r="C190" s="214"/>
      <c r="D190" s="45"/>
      <c r="E190" s="46" t="s">
        <v>35</v>
      </c>
      <c r="F190" s="41" t="s">
        <v>369</v>
      </c>
      <c r="G190" s="49" t="s">
        <v>370</v>
      </c>
      <c r="H190" s="82">
        <v>0</v>
      </c>
      <c r="I190" s="97">
        <f>+'[2]13- Costo 2013'!$N184</f>
        <v>0</v>
      </c>
      <c r="J190" s="79">
        <f t="shared" si="25"/>
        <v>0</v>
      </c>
      <c r="K190" s="80">
        <f t="shared" si="20"/>
        <v>0</v>
      </c>
      <c r="L190" s="82">
        <f t="shared" si="26"/>
        <v>0</v>
      </c>
      <c r="M190" s="97">
        <f>+'[3]Costos unitarios'!$N184</f>
        <v>0</v>
      </c>
      <c r="N190" s="20">
        <v>0</v>
      </c>
      <c r="O190" s="80">
        <f t="shared" si="21"/>
        <v>0</v>
      </c>
      <c r="P190" s="82">
        <f t="shared" si="27"/>
        <v>0</v>
      </c>
      <c r="Q190" s="97">
        <f>+'[4]Costos unitarios'!$N184</f>
        <v>0</v>
      </c>
      <c r="R190" s="20">
        <v>0</v>
      </c>
      <c r="S190" s="80">
        <f t="shared" si="22"/>
        <v>0</v>
      </c>
      <c r="T190" s="82">
        <f t="shared" si="28"/>
        <v>0</v>
      </c>
      <c r="U190" s="97">
        <f>+'[5]Costos unitarios'!$N184</f>
        <v>0</v>
      </c>
      <c r="V190" s="20">
        <v>0</v>
      </c>
      <c r="W190" s="80">
        <f t="shared" si="23"/>
        <v>0</v>
      </c>
      <c r="X190" s="82">
        <f t="shared" si="29"/>
        <v>0</v>
      </c>
      <c r="Y190" s="97">
        <f>+'[6]Costos unitarios'!$N184</f>
        <v>0</v>
      </c>
      <c r="Z190" s="20">
        <v>0</v>
      </c>
      <c r="AA190" s="80">
        <f t="shared" si="24"/>
        <v>0</v>
      </c>
    </row>
    <row r="191" spans="2:27">
      <c r="B191" s="232"/>
      <c r="C191" s="214"/>
      <c r="D191" s="234"/>
      <c r="E191" s="216" t="s">
        <v>36</v>
      </c>
      <c r="F191" s="31" t="s">
        <v>371</v>
      </c>
      <c r="G191" s="32" t="s">
        <v>372</v>
      </c>
      <c r="H191" s="82">
        <v>0</v>
      </c>
      <c r="I191" s="97">
        <f>+'[2]13- Costo 2013'!$N185</f>
        <v>0</v>
      </c>
      <c r="J191" s="79">
        <f t="shared" si="25"/>
        <v>0</v>
      </c>
      <c r="K191" s="80">
        <f t="shared" si="20"/>
        <v>0</v>
      </c>
      <c r="L191" s="82">
        <f t="shared" si="26"/>
        <v>0</v>
      </c>
      <c r="M191" s="97">
        <f>+'[3]Costos unitarios'!$N185</f>
        <v>0</v>
      </c>
      <c r="N191" s="20">
        <v>0</v>
      </c>
      <c r="O191" s="80">
        <f t="shared" si="21"/>
        <v>0</v>
      </c>
      <c r="P191" s="82">
        <f t="shared" si="27"/>
        <v>0</v>
      </c>
      <c r="Q191" s="97">
        <f>+'[4]Costos unitarios'!$N185</f>
        <v>0</v>
      </c>
      <c r="R191" s="20">
        <v>0</v>
      </c>
      <c r="S191" s="80">
        <f t="shared" si="22"/>
        <v>0</v>
      </c>
      <c r="T191" s="82">
        <f t="shared" si="28"/>
        <v>0</v>
      </c>
      <c r="U191" s="97">
        <f>+'[5]Costos unitarios'!$N185</f>
        <v>0</v>
      </c>
      <c r="V191" s="20">
        <v>0</v>
      </c>
      <c r="W191" s="80">
        <f t="shared" si="23"/>
        <v>0</v>
      </c>
      <c r="X191" s="82">
        <f t="shared" si="29"/>
        <v>0</v>
      </c>
      <c r="Y191" s="97">
        <f>+'[6]Costos unitarios'!$N185</f>
        <v>0</v>
      </c>
      <c r="Z191" s="20">
        <v>0</v>
      </c>
      <c r="AA191" s="80">
        <f t="shared" si="24"/>
        <v>0</v>
      </c>
    </row>
    <row r="192" spans="2:27" ht="13.8" thickBot="1">
      <c r="B192" s="232"/>
      <c r="C192" s="214"/>
      <c r="D192" s="236"/>
      <c r="E192" s="220"/>
      <c r="F192" s="33" t="s">
        <v>373</v>
      </c>
      <c r="G192" s="34" t="s">
        <v>374</v>
      </c>
      <c r="H192" s="82">
        <v>0</v>
      </c>
      <c r="I192" s="97">
        <f>+'[2]13- Costo 2013'!$N186</f>
        <v>0</v>
      </c>
      <c r="J192" s="79">
        <f t="shared" si="25"/>
        <v>0</v>
      </c>
      <c r="K192" s="80">
        <f t="shared" si="20"/>
        <v>0</v>
      </c>
      <c r="L192" s="82">
        <f t="shared" si="26"/>
        <v>0</v>
      </c>
      <c r="M192" s="97">
        <f>+'[3]Costos unitarios'!$N186</f>
        <v>0</v>
      </c>
      <c r="N192" s="20">
        <v>0</v>
      </c>
      <c r="O192" s="80">
        <f t="shared" si="21"/>
        <v>0</v>
      </c>
      <c r="P192" s="82">
        <f t="shared" si="27"/>
        <v>0</v>
      </c>
      <c r="Q192" s="97">
        <f>+'[4]Costos unitarios'!$N186</f>
        <v>0</v>
      </c>
      <c r="R192" s="20">
        <v>0</v>
      </c>
      <c r="S192" s="80">
        <f t="shared" si="22"/>
        <v>0</v>
      </c>
      <c r="T192" s="82">
        <f t="shared" si="28"/>
        <v>0</v>
      </c>
      <c r="U192" s="97">
        <f>+'[5]Costos unitarios'!$N186</f>
        <v>0</v>
      </c>
      <c r="V192" s="20">
        <v>0</v>
      </c>
      <c r="W192" s="80">
        <f t="shared" si="23"/>
        <v>0</v>
      </c>
      <c r="X192" s="82">
        <f t="shared" si="29"/>
        <v>0</v>
      </c>
      <c r="Y192" s="97">
        <f>+'[6]Costos unitarios'!$N186</f>
        <v>0</v>
      </c>
      <c r="Z192" s="20">
        <v>0</v>
      </c>
      <c r="AA192" s="80">
        <f t="shared" si="24"/>
        <v>0</v>
      </c>
    </row>
    <row r="193" spans="2:27" ht="13.8" thickBot="1">
      <c r="B193" s="232"/>
      <c r="C193" s="214"/>
      <c r="D193" s="45"/>
      <c r="E193" s="46" t="s">
        <v>38</v>
      </c>
      <c r="F193" s="41" t="s">
        <v>375</v>
      </c>
      <c r="G193" s="49" t="s">
        <v>138</v>
      </c>
      <c r="H193" s="82">
        <v>0</v>
      </c>
      <c r="I193" s="97">
        <f>+'[2]13- Costo 2013'!$N187</f>
        <v>0</v>
      </c>
      <c r="J193" s="79">
        <f t="shared" si="25"/>
        <v>0</v>
      </c>
      <c r="K193" s="80">
        <f t="shared" si="20"/>
        <v>0</v>
      </c>
      <c r="L193" s="82">
        <f t="shared" si="26"/>
        <v>0</v>
      </c>
      <c r="M193" s="97">
        <f>+'[3]Costos unitarios'!$N187</f>
        <v>0</v>
      </c>
      <c r="N193" s="20">
        <v>0</v>
      </c>
      <c r="O193" s="80">
        <f t="shared" si="21"/>
        <v>0</v>
      </c>
      <c r="P193" s="82">
        <f t="shared" si="27"/>
        <v>0</v>
      </c>
      <c r="Q193" s="97">
        <f>+'[4]Costos unitarios'!$N187</f>
        <v>0</v>
      </c>
      <c r="R193" s="20">
        <v>0</v>
      </c>
      <c r="S193" s="80">
        <f t="shared" si="22"/>
        <v>0</v>
      </c>
      <c r="T193" s="82">
        <f t="shared" si="28"/>
        <v>0</v>
      </c>
      <c r="U193" s="97">
        <f>+'[5]Costos unitarios'!$N187</f>
        <v>0</v>
      </c>
      <c r="V193" s="20">
        <v>0</v>
      </c>
      <c r="W193" s="80">
        <f t="shared" si="23"/>
        <v>0</v>
      </c>
      <c r="X193" s="82">
        <f t="shared" si="29"/>
        <v>0</v>
      </c>
      <c r="Y193" s="97">
        <f>+'[6]Costos unitarios'!$N187</f>
        <v>0</v>
      </c>
      <c r="Z193" s="20">
        <v>0</v>
      </c>
      <c r="AA193" s="80">
        <f t="shared" si="24"/>
        <v>0</v>
      </c>
    </row>
    <row r="194" spans="2:27" ht="13.8" thickBot="1">
      <c r="B194" s="232"/>
      <c r="C194" s="214"/>
      <c r="D194" s="45"/>
      <c r="E194" s="46" t="s">
        <v>39</v>
      </c>
      <c r="F194" s="41" t="s">
        <v>376</v>
      </c>
      <c r="G194" s="49" t="s">
        <v>377</v>
      </c>
      <c r="H194" s="82">
        <f>+J194*H11</f>
        <v>1060.5</v>
      </c>
      <c r="I194" s="97"/>
      <c r="J194" s="79">
        <v>0.42335329341317363</v>
      </c>
      <c r="K194" s="80">
        <f t="shared" si="20"/>
        <v>0</v>
      </c>
      <c r="L194" s="82">
        <f t="shared" si="26"/>
        <v>1092.3150000000001</v>
      </c>
      <c r="M194" s="97"/>
      <c r="N194" s="79">
        <v>0.42335329341317363</v>
      </c>
      <c r="O194" s="80">
        <f t="shared" si="21"/>
        <v>0</v>
      </c>
      <c r="P194" s="82">
        <f t="shared" si="27"/>
        <v>1125.0844500000001</v>
      </c>
      <c r="Q194" s="97"/>
      <c r="R194" s="79">
        <v>0.42335329341317363</v>
      </c>
      <c r="S194" s="80">
        <f t="shared" si="22"/>
        <v>0</v>
      </c>
      <c r="T194" s="82">
        <f t="shared" si="28"/>
        <v>1158.8369835000001</v>
      </c>
      <c r="U194" s="97"/>
      <c r="V194" s="79">
        <v>0.42335329341317363</v>
      </c>
      <c r="W194" s="80">
        <f t="shared" si="23"/>
        <v>0</v>
      </c>
      <c r="X194" s="82">
        <f t="shared" si="29"/>
        <v>1193.6020930049999</v>
      </c>
      <c r="Y194" s="97"/>
      <c r="Z194" s="79">
        <v>0.42335329341317363</v>
      </c>
      <c r="AA194" s="80">
        <f t="shared" si="24"/>
        <v>0</v>
      </c>
    </row>
    <row r="195" spans="2:27" ht="27" thickBot="1">
      <c r="B195" s="233"/>
      <c r="C195" s="214"/>
      <c r="D195" s="54"/>
      <c r="E195" s="55" t="s">
        <v>40</v>
      </c>
      <c r="F195" s="50" t="s">
        <v>74</v>
      </c>
      <c r="G195" s="51" t="s">
        <v>49</v>
      </c>
      <c r="H195" s="82">
        <v>0</v>
      </c>
      <c r="I195" s="97"/>
      <c r="J195" s="79">
        <f t="shared" si="25"/>
        <v>0</v>
      </c>
      <c r="K195" s="80">
        <f t="shared" si="20"/>
        <v>0</v>
      </c>
      <c r="L195" s="82">
        <f t="shared" si="26"/>
        <v>0</v>
      </c>
      <c r="M195" s="97"/>
      <c r="N195" s="20">
        <v>0</v>
      </c>
      <c r="O195" s="80">
        <f t="shared" si="21"/>
        <v>0</v>
      </c>
      <c r="P195" s="82">
        <f t="shared" si="27"/>
        <v>0</v>
      </c>
      <c r="Q195" s="97"/>
      <c r="R195" s="20">
        <v>0</v>
      </c>
      <c r="S195" s="80">
        <f t="shared" si="22"/>
        <v>0</v>
      </c>
      <c r="T195" s="82">
        <f t="shared" si="28"/>
        <v>0</v>
      </c>
      <c r="U195" s="97"/>
      <c r="V195" s="20">
        <v>0</v>
      </c>
      <c r="W195" s="80">
        <f t="shared" si="23"/>
        <v>0</v>
      </c>
      <c r="X195" s="82">
        <f t="shared" si="29"/>
        <v>0</v>
      </c>
      <c r="Y195" s="97"/>
      <c r="Z195" s="20">
        <v>0</v>
      </c>
      <c r="AA195" s="80">
        <f t="shared" si="24"/>
        <v>0</v>
      </c>
    </row>
    <row r="196" spans="2:27">
      <c r="B196" s="231"/>
      <c r="C196" s="213" t="s">
        <v>41</v>
      </c>
      <c r="D196" s="234"/>
      <c r="E196" s="216" t="s">
        <v>42</v>
      </c>
      <c r="F196" s="31"/>
      <c r="G196" s="37" t="s">
        <v>1</v>
      </c>
      <c r="H196" s="82">
        <v>0</v>
      </c>
      <c r="I196" s="97"/>
      <c r="J196" s="79">
        <f t="shared" si="25"/>
        <v>0</v>
      </c>
      <c r="K196" s="80">
        <f t="shared" si="20"/>
        <v>0</v>
      </c>
      <c r="L196" s="82">
        <f t="shared" si="26"/>
        <v>0</v>
      </c>
      <c r="M196" s="97"/>
      <c r="N196" s="20">
        <v>0</v>
      </c>
      <c r="O196" s="80">
        <f t="shared" si="21"/>
        <v>0</v>
      </c>
      <c r="P196" s="82">
        <f t="shared" si="27"/>
        <v>0</v>
      </c>
      <c r="Q196" s="97"/>
      <c r="R196" s="20">
        <v>0</v>
      </c>
      <c r="S196" s="80">
        <f t="shared" si="22"/>
        <v>0</v>
      </c>
      <c r="T196" s="82">
        <f t="shared" si="28"/>
        <v>0</v>
      </c>
      <c r="U196" s="97"/>
      <c r="V196" s="20">
        <v>0</v>
      </c>
      <c r="W196" s="80">
        <f t="shared" si="23"/>
        <v>0</v>
      </c>
      <c r="X196" s="82">
        <f t="shared" si="29"/>
        <v>0</v>
      </c>
      <c r="Y196" s="97"/>
      <c r="Z196" s="20">
        <v>0</v>
      </c>
      <c r="AA196" s="80">
        <f t="shared" si="24"/>
        <v>0</v>
      </c>
    </row>
    <row r="197" spans="2:27" ht="13.8" thickBot="1">
      <c r="B197" s="232"/>
      <c r="C197" s="214"/>
      <c r="D197" s="236"/>
      <c r="E197" s="220"/>
      <c r="F197" s="33"/>
      <c r="G197" s="43" t="s">
        <v>2</v>
      </c>
      <c r="H197" s="82">
        <v>0</v>
      </c>
      <c r="I197" s="97"/>
      <c r="J197" s="79">
        <f t="shared" si="25"/>
        <v>0</v>
      </c>
      <c r="K197" s="80">
        <f t="shared" si="20"/>
        <v>0</v>
      </c>
      <c r="L197" s="82">
        <f t="shared" si="26"/>
        <v>0</v>
      </c>
      <c r="M197" s="97"/>
      <c r="N197" s="20">
        <v>0</v>
      </c>
      <c r="O197" s="80">
        <f t="shared" si="21"/>
        <v>0</v>
      </c>
      <c r="P197" s="82">
        <f t="shared" si="27"/>
        <v>0</v>
      </c>
      <c r="Q197" s="97"/>
      <c r="R197" s="20">
        <v>0</v>
      </c>
      <c r="S197" s="80">
        <f t="shared" si="22"/>
        <v>0</v>
      </c>
      <c r="T197" s="82">
        <f t="shared" si="28"/>
        <v>0</v>
      </c>
      <c r="U197" s="97"/>
      <c r="V197" s="20">
        <v>0</v>
      </c>
      <c r="W197" s="80">
        <f t="shared" si="23"/>
        <v>0</v>
      </c>
      <c r="X197" s="82">
        <f t="shared" si="29"/>
        <v>0</v>
      </c>
      <c r="Y197" s="97"/>
      <c r="Z197" s="20">
        <v>0</v>
      </c>
      <c r="AA197" s="80">
        <f t="shared" si="24"/>
        <v>0</v>
      </c>
    </row>
    <row r="198" spans="2:27">
      <c r="B198" s="232"/>
      <c r="C198" s="214"/>
      <c r="D198" s="234"/>
      <c r="E198" s="217" t="s">
        <v>43</v>
      </c>
      <c r="F198" s="35" t="s">
        <v>378</v>
      </c>
      <c r="G198" s="36" t="s">
        <v>379</v>
      </c>
      <c r="H198" s="82">
        <f>+J198*H11</f>
        <v>20.850178359096315</v>
      </c>
      <c r="I198" s="97"/>
      <c r="J198" s="79">
        <v>8.3234244946492272E-3</v>
      </c>
      <c r="K198" s="80">
        <f t="shared" si="20"/>
        <v>0</v>
      </c>
      <c r="L198" s="82">
        <f t="shared" si="26"/>
        <v>21.475683709869205</v>
      </c>
      <c r="M198" s="97"/>
      <c r="N198" s="20">
        <v>8.3234244946492272E-3</v>
      </c>
      <c r="O198" s="80">
        <f t="shared" si="21"/>
        <v>0</v>
      </c>
      <c r="P198" s="82">
        <f t="shared" si="27"/>
        <v>22.11995422116528</v>
      </c>
      <c r="Q198" s="97"/>
      <c r="R198" s="20">
        <v>8.3234244946492272E-3</v>
      </c>
      <c r="S198" s="80">
        <f t="shared" si="22"/>
        <v>0</v>
      </c>
      <c r="T198" s="82">
        <f t="shared" si="28"/>
        <v>22.783552847800241</v>
      </c>
      <c r="U198" s="97"/>
      <c r="V198" s="20">
        <v>8.3234244946492272E-3</v>
      </c>
      <c r="W198" s="80">
        <f t="shared" si="23"/>
        <v>0</v>
      </c>
      <c r="X198" s="82">
        <f t="shared" si="29"/>
        <v>23.467059433234247</v>
      </c>
      <c r="Y198" s="97"/>
      <c r="Z198" s="20">
        <v>8.3234244946492272E-3</v>
      </c>
      <c r="AA198" s="80">
        <f t="shared" si="24"/>
        <v>0</v>
      </c>
    </row>
    <row r="199" spans="2:27" ht="13.8" thickBot="1">
      <c r="B199" s="233"/>
      <c r="C199" s="215"/>
      <c r="D199" s="236"/>
      <c r="E199" s="220"/>
      <c r="F199" s="33" t="s">
        <v>380</v>
      </c>
      <c r="G199" s="34" t="s">
        <v>381</v>
      </c>
      <c r="H199" s="82">
        <f>+J199*H11</f>
        <v>1.4892984542211651</v>
      </c>
      <c r="I199" s="97"/>
      <c r="J199" s="79">
        <v>5.9453032104637331E-4</v>
      </c>
      <c r="K199" s="80">
        <f t="shared" si="20"/>
        <v>0</v>
      </c>
      <c r="L199" s="82">
        <f t="shared" si="26"/>
        <v>1.5339774078478001</v>
      </c>
      <c r="M199" s="97"/>
      <c r="N199" s="20">
        <v>5.9453032104637331E-4</v>
      </c>
      <c r="O199" s="80">
        <f t="shared" si="21"/>
        <v>0</v>
      </c>
      <c r="P199" s="82">
        <f t="shared" si="27"/>
        <v>1.5799967300832343</v>
      </c>
      <c r="Q199" s="97"/>
      <c r="R199" s="20">
        <v>5.9453032104637331E-4</v>
      </c>
      <c r="S199" s="80">
        <f t="shared" si="22"/>
        <v>0</v>
      </c>
      <c r="T199" s="82">
        <f t="shared" si="28"/>
        <v>1.6273966319857311</v>
      </c>
      <c r="U199" s="97"/>
      <c r="V199" s="20">
        <v>5.9453032104637331E-4</v>
      </c>
      <c r="W199" s="80">
        <f t="shared" si="23"/>
        <v>0</v>
      </c>
      <c r="X199" s="82">
        <f t="shared" si="29"/>
        <v>1.676218530945303</v>
      </c>
      <c r="Y199" s="97"/>
      <c r="Z199" s="20">
        <v>5.9453032104637331E-4</v>
      </c>
      <c r="AA199" s="80">
        <f t="shared" si="24"/>
        <v>0</v>
      </c>
    </row>
    <row r="200" spans="2:27" ht="15" thickBot="1">
      <c r="G200" s="2"/>
      <c r="H200" s="52"/>
      <c r="I200" s="53"/>
      <c r="J200" s="53"/>
      <c r="K200" s="3">
        <f>SUM(K14:K199)</f>
        <v>144003275.0301438</v>
      </c>
      <c r="L200" s="52"/>
      <c r="M200" s="53"/>
      <c r="N200" s="53"/>
      <c r="O200" s="3">
        <f>SUM(O14:O199)</f>
        <v>124714541.33346093</v>
      </c>
      <c r="P200" s="52"/>
      <c r="Q200" s="53"/>
      <c r="R200" s="53"/>
      <c r="S200" s="3">
        <f>SUM(S14:S199)</f>
        <v>119701267.63394003</v>
      </c>
      <c r="T200" s="52"/>
      <c r="U200" s="53"/>
      <c r="V200" s="53"/>
      <c r="W200" s="3">
        <f>SUM(W14:W199)</f>
        <v>142421307.68257546</v>
      </c>
      <c r="X200" s="52"/>
      <c r="Y200" s="53"/>
      <c r="Z200" s="53"/>
      <c r="AA200" s="3">
        <f>SUM(AA14:AA199)</f>
        <v>155443034.63996917</v>
      </c>
    </row>
    <row r="201" spans="2:27" ht="14.4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</sheetData>
  <mergeCells count="111"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2"/>
    <mergeCell ref="C14:C22"/>
    <mergeCell ref="D14:D19"/>
    <mergeCell ref="E14:E19"/>
    <mergeCell ref="D20:D22"/>
    <mergeCell ref="E20:E22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3:B111"/>
    <mergeCell ref="C23:C111"/>
    <mergeCell ref="D23:D26"/>
    <mergeCell ref="E23:E26"/>
    <mergeCell ref="D28:D31"/>
    <mergeCell ref="E28:E31"/>
    <mergeCell ref="D33:D111"/>
    <mergeCell ref="E33:E111"/>
    <mergeCell ref="Y12:Y13"/>
    <mergeCell ref="K12:K13"/>
    <mergeCell ref="L12:L13"/>
    <mergeCell ref="D121:D122"/>
    <mergeCell ref="E121:E122"/>
    <mergeCell ref="D123:D126"/>
    <mergeCell ref="E123:E126"/>
    <mergeCell ref="D127:D128"/>
    <mergeCell ref="E127:E128"/>
    <mergeCell ref="B112:B128"/>
    <mergeCell ref="C112:C128"/>
    <mergeCell ref="D112:D114"/>
    <mergeCell ref="E112:E114"/>
    <mergeCell ref="D115:D116"/>
    <mergeCell ref="E115:E116"/>
    <mergeCell ref="D117:D118"/>
    <mergeCell ref="E117:E118"/>
    <mergeCell ref="D119:D120"/>
    <mergeCell ref="E119:E120"/>
    <mergeCell ref="B129:B165"/>
    <mergeCell ref="C129:C165"/>
    <mergeCell ref="D130:D165"/>
    <mergeCell ref="E130:E165"/>
    <mergeCell ref="B166:B180"/>
    <mergeCell ref="C166:C180"/>
    <mergeCell ref="D166:D167"/>
    <mergeCell ref="E166:E167"/>
    <mergeCell ref="D168:D170"/>
    <mergeCell ref="E168:E170"/>
    <mergeCell ref="D191:D192"/>
    <mergeCell ref="E191:E192"/>
    <mergeCell ref="B196:B199"/>
    <mergeCell ref="C196:C199"/>
    <mergeCell ref="D196:D197"/>
    <mergeCell ref="E196:E197"/>
    <mergeCell ref="D198:D199"/>
    <mergeCell ref="E198:E199"/>
    <mergeCell ref="D171:D174"/>
    <mergeCell ref="E171:E174"/>
    <mergeCell ref="D175:D180"/>
    <mergeCell ref="E175:E180"/>
    <mergeCell ref="B181:B195"/>
    <mergeCell ref="C181:C195"/>
    <mergeCell ref="D181:D183"/>
    <mergeCell ref="E181:E183"/>
    <mergeCell ref="D184:D188"/>
    <mergeCell ref="E184:E188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V40"/>
  <sheetViews>
    <sheetView topLeftCell="A35" workbookViewId="0">
      <selection activeCell="C51" sqref="C51"/>
    </sheetView>
  </sheetViews>
  <sheetFormatPr baseColWidth="10" defaultRowHeight="14.4"/>
  <cols>
    <col min="1" max="1" width="3.88671875" customWidth="1"/>
    <col min="2" max="2" width="47.5546875" customWidth="1"/>
    <col min="3" max="4" width="14.5546875" bestFit="1" customWidth="1"/>
    <col min="5" max="5" width="13.6640625" customWidth="1"/>
    <col min="6" max="6" width="13" customWidth="1"/>
    <col min="7" max="7" width="14.109375" customWidth="1"/>
    <col min="8" max="8" width="14.44140625" customWidth="1"/>
    <col min="9" max="9" width="13.6640625" customWidth="1"/>
    <col min="10" max="10" width="14.109375" customWidth="1"/>
    <col min="11" max="11" width="12.44140625" customWidth="1"/>
    <col min="12" max="12" width="12.88671875" customWidth="1"/>
    <col min="13" max="13" width="13.88671875" customWidth="1"/>
    <col min="14" max="14" width="14.109375" customWidth="1"/>
    <col min="15" max="16" width="13.44140625" customWidth="1"/>
    <col min="17" max="17" width="13.6640625" customWidth="1"/>
  </cols>
  <sheetData>
    <row r="1" spans="2:22" ht="15" thickBot="1"/>
    <row r="2" spans="2:22" ht="18.600000000000001" thickBot="1">
      <c r="B2" s="60" t="s">
        <v>421</v>
      </c>
      <c r="C2" s="61"/>
      <c r="D2" s="61"/>
      <c r="E2" s="61"/>
      <c r="F2" s="61"/>
      <c r="G2" s="61"/>
      <c r="H2" s="62"/>
      <c r="I2" s="62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4"/>
    </row>
    <row r="4" spans="2:22" ht="15" thickBot="1"/>
    <row r="5" spans="2:22" s="59" customFormat="1" ht="15" thickBot="1">
      <c r="C5" s="247" t="s">
        <v>383</v>
      </c>
      <c r="D5" s="248"/>
      <c r="E5" s="249"/>
      <c r="F5" s="251" t="s">
        <v>384</v>
      </c>
      <c r="G5" s="251"/>
      <c r="H5" s="251"/>
      <c r="I5" s="253" t="s">
        <v>385</v>
      </c>
      <c r="J5" s="254"/>
      <c r="K5" s="255"/>
      <c r="L5" s="251" t="s">
        <v>386</v>
      </c>
      <c r="M5" s="251"/>
      <c r="N5" s="251"/>
      <c r="O5" s="242" t="s">
        <v>387</v>
      </c>
      <c r="P5" s="243"/>
      <c r="Q5" s="244"/>
    </row>
    <row r="6" spans="2:22" s="59" customFormat="1" ht="53.4" thickBot="1">
      <c r="C6" s="140" t="s">
        <v>390</v>
      </c>
      <c r="D6" s="141" t="s">
        <v>391</v>
      </c>
      <c r="E6" s="142" t="s">
        <v>420</v>
      </c>
      <c r="F6" s="143" t="s">
        <v>390</v>
      </c>
      <c r="G6" s="144" t="s">
        <v>391</v>
      </c>
      <c r="H6" s="145" t="s">
        <v>420</v>
      </c>
      <c r="I6" s="146" t="s">
        <v>390</v>
      </c>
      <c r="J6" s="147" t="s">
        <v>391</v>
      </c>
      <c r="K6" s="148" t="s">
        <v>420</v>
      </c>
      <c r="L6" s="143" t="s">
        <v>390</v>
      </c>
      <c r="M6" s="144" t="s">
        <v>391</v>
      </c>
      <c r="N6" s="145" t="s">
        <v>420</v>
      </c>
      <c r="O6" s="149" t="s">
        <v>390</v>
      </c>
      <c r="P6" s="150" t="s">
        <v>391</v>
      </c>
      <c r="Q6" s="151" t="s">
        <v>420</v>
      </c>
    </row>
    <row r="7" spans="2:22" s="139" customFormat="1" ht="24.75" customHeight="1" thickBot="1">
      <c r="B7" s="138" t="s">
        <v>428</v>
      </c>
      <c r="C7" s="138">
        <v>2826075000</v>
      </c>
      <c r="D7" s="138">
        <v>2119556250</v>
      </c>
      <c r="E7" s="138">
        <f>+(C7-D7)*90%</f>
        <v>635866875</v>
      </c>
      <c r="F7" s="138">
        <v>2991675000</v>
      </c>
      <c r="G7" s="138">
        <v>2602757250</v>
      </c>
      <c r="H7" s="138">
        <f>+(F7-G7)*90%</f>
        <v>350025975</v>
      </c>
      <c r="I7" s="138">
        <v>2094172499.9999998</v>
      </c>
      <c r="J7" s="138">
        <v>1821930074.9999998</v>
      </c>
      <c r="K7" s="138">
        <f>+(I7-J7)*90%</f>
        <v>245018182.5</v>
      </c>
      <c r="L7" s="138">
        <v>1047086249.9999999</v>
      </c>
      <c r="M7" s="138">
        <v>910965037.49999988</v>
      </c>
      <c r="N7" s="138">
        <f>+(L7-M7)*90%</f>
        <v>122509091.25</v>
      </c>
      <c r="O7" s="138">
        <v>523543124.99999994</v>
      </c>
      <c r="P7" s="138">
        <v>455482518.74999994</v>
      </c>
      <c r="Q7" s="138">
        <f>+(O7-P7)*90%</f>
        <v>61254545.625</v>
      </c>
    </row>
    <row r="8" spans="2:22" s="139" customFormat="1" ht="24.75" customHeight="1" thickBot="1">
      <c r="B8" s="138" t="s">
        <v>435</v>
      </c>
      <c r="C8" s="138">
        <v>88456000</v>
      </c>
      <c r="D8" s="138">
        <v>88456000</v>
      </c>
      <c r="E8" s="138">
        <v>0</v>
      </c>
      <c r="F8" s="138">
        <v>93639000</v>
      </c>
      <c r="G8" s="138">
        <v>93639000</v>
      </c>
      <c r="H8" s="138">
        <v>0</v>
      </c>
      <c r="I8" s="138">
        <v>65548000</v>
      </c>
      <c r="J8" s="138">
        <v>65548000</v>
      </c>
      <c r="K8" s="138">
        <v>0</v>
      </c>
      <c r="L8" s="138">
        <v>32774000</v>
      </c>
      <c r="M8" s="138">
        <v>32774000</v>
      </c>
      <c r="N8" s="138">
        <v>0</v>
      </c>
      <c r="O8" s="138">
        <v>16387000</v>
      </c>
      <c r="P8" s="138">
        <v>16387000</v>
      </c>
      <c r="Q8" s="138">
        <v>0</v>
      </c>
    </row>
    <row r="9" spans="2:22" s="139" customFormat="1" ht="30" customHeight="1" thickBot="1">
      <c r="B9" s="169" t="s">
        <v>436</v>
      </c>
      <c r="C9" s="152">
        <f t="shared" ref="C9:I9" si="0">+C7-C8</f>
        <v>2737619000</v>
      </c>
      <c r="D9" s="152">
        <f t="shared" si="0"/>
        <v>2031100250</v>
      </c>
      <c r="E9" s="152">
        <f t="shared" si="0"/>
        <v>635866875</v>
      </c>
      <c r="F9" s="152">
        <f t="shared" si="0"/>
        <v>2898036000</v>
      </c>
      <c r="G9" s="152">
        <f t="shared" si="0"/>
        <v>2509118250</v>
      </c>
      <c r="H9" s="152">
        <f t="shared" si="0"/>
        <v>350025975</v>
      </c>
      <c r="I9" s="152">
        <f t="shared" si="0"/>
        <v>2028624499.9999998</v>
      </c>
      <c r="J9" s="152">
        <f t="shared" ref="J9:Q9" si="1">+J7-J8</f>
        <v>1756382074.9999998</v>
      </c>
      <c r="K9" s="152">
        <f t="shared" si="1"/>
        <v>245018182.5</v>
      </c>
      <c r="L9" s="152">
        <f t="shared" si="1"/>
        <v>1014312249.9999999</v>
      </c>
      <c r="M9" s="152">
        <f t="shared" si="1"/>
        <v>878191037.49999988</v>
      </c>
      <c r="N9" s="152">
        <f t="shared" si="1"/>
        <v>122509091.25</v>
      </c>
      <c r="O9" s="152">
        <f t="shared" si="1"/>
        <v>507156124.99999994</v>
      </c>
      <c r="P9" s="152">
        <f t="shared" si="1"/>
        <v>439095518.74999994</v>
      </c>
      <c r="Q9" s="152">
        <f t="shared" si="1"/>
        <v>61254545.625</v>
      </c>
    </row>
    <row r="10" spans="2:22" s="139" customFormat="1" ht="30" customHeight="1" thickBot="1">
      <c r="B10" s="169" t="s">
        <v>437</v>
      </c>
      <c r="C10" s="171">
        <v>2657882524.2718444</v>
      </c>
      <c r="D10" s="171">
        <v>1971941990.2912619</v>
      </c>
      <c r="E10" s="170">
        <v>617346480.58252418</v>
      </c>
      <c r="F10" s="153">
        <v>2731676878.1223488</v>
      </c>
      <c r="G10" s="153">
        <v>2365084597.9828444</v>
      </c>
      <c r="H10" s="153">
        <v>329934484</v>
      </c>
      <c r="I10" s="172">
        <v>1856478791.1344731</v>
      </c>
      <c r="J10" s="172">
        <v>1607338406.5736451</v>
      </c>
      <c r="K10" s="172">
        <v>224216139</v>
      </c>
      <c r="L10" s="173">
        <v>901203296.66721988</v>
      </c>
      <c r="M10" s="173">
        <v>780261362.41439068</v>
      </c>
      <c r="N10" s="173">
        <v>108849327</v>
      </c>
      <c r="O10" s="174">
        <v>437477328.47923291</v>
      </c>
      <c r="P10" s="174">
        <v>378767651.65747118</v>
      </c>
      <c r="Q10" s="174">
        <v>52838171</v>
      </c>
    </row>
    <row r="15" spans="2:22" ht="15" thickBot="1"/>
    <row r="16" spans="2:22" ht="15" thickBot="1">
      <c r="B16" s="257"/>
      <c r="C16" s="247" t="s">
        <v>383</v>
      </c>
      <c r="D16" s="248"/>
      <c r="E16" s="249"/>
      <c r="F16" s="251" t="s">
        <v>384</v>
      </c>
      <c r="G16" s="251"/>
      <c r="H16" s="251"/>
      <c r="I16" s="253" t="s">
        <v>385</v>
      </c>
      <c r="J16" s="254"/>
      <c r="K16" s="255"/>
      <c r="L16" s="256" t="s">
        <v>386</v>
      </c>
      <c r="M16" s="256"/>
      <c r="N16" s="256"/>
      <c r="O16" s="242" t="s">
        <v>387</v>
      </c>
      <c r="P16" s="243"/>
      <c r="Q16" s="244"/>
    </row>
    <row r="17" spans="2:17" ht="53.4" thickBot="1">
      <c r="B17" s="258"/>
      <c r="C17" s="109" t="s">
        <v>390</v>
      </c>
      <c r="D17" s="110" t="s">
        <v>391</v>
      </c>
      <c r="E17" s="111" t="s">
        <v>420</v>
      </c>
      <c r="F17" s="112" t="s">
        <v>390</v>
      </c>
      <c r="G17" s="113" t="s">
        <v>391</v>
      </c>
      <c r="H17" s="112" t="s">
        <v>420</v>
      </c>
      <c r="I17" s="114" t="s">
        <v>390</v>
      </c>
      <c r="J17" s="115" t="s">
        <v>391</v>
      </c>
      <c r="K17" s="116" t="s">
        <v>420</v>
      </c>
      <c r="L17" s="117" t="s">
        <v>390</v>
      </c>
      <c r="M17" s="118" t="s">
        <v>391</v>
      </c>
      <c r="N17" s="117" t="s">
        <v>420</v>
      </c>
      <c r="O17" s="119" t="s">
        <v>390</v>
      </c>
      <c r="P17" s="120" t="s">
        <v>391</v>
      </c>
      <c r="Q17" s="120" t="s">
        <v>420</v>
      </c>
    </row>
    <row r="18" spans="2:17" s="155" customFormat="1">
      <c r="B18" s="102" t="s">
        <v>429</v>
      </c>
      <c r="C18" s="91">
        <v>101841000</v>
      </c>
      <c r="D18" s="102">
        <v>76380750</v>
      </c>
      <c r="E18" s="154">
        <f>+(C18-D18)*90%</f>
        <v>22914225</v>
      </c>
      <c r="F18" s="92">
        <v>104896000</v>
      </c>
      <c r="G18" s="102">
        <v>91259520</v>
      </c>
      <c r="H18" s="92">
        <f>+(F18-G18)*90%</f>
        <v>12272832</v>
      </c>
      <c r="I18" s="91">
        <v>52448000</v>
      </c>
      <c r="J18" s="102">
        <v>45629760</v>
      </c>
      <c r="K18" s="154">
        <f>+(I18-J18)*90%</f>
        <v>6136416</v>
      </c>
      <c r="L18" s="92">
        <v>26224000</v>
      </c>
      <c r="M18" s="102">
        <v>22814880</v>
      </c>
      <c r="N18" s="92">
        <f>+(L18-M18)*90%</f>
        <v>3068208</v>
      </c>
      <c r="O18" s="91">
        <v>13112000</v>
      </c>
      <c r="P18" s="102">
        <v>11407440</v>
      </c>
      <c r="Q18" s="102">
        <f>+(O18-P18)*90%</f>
        <v>1534104</v>
      </c>
    </row>
    <row r="19" spans="2:17" s="155" customFormat="1">
      <c r="B19" s="102" t="s">
        <v>430</v>
      </c>
      <c r="C19" s="91">
        <v>229235000</v>
      </c>
      <c r="D19" s="102">
        <v>171926250</v>
      </c>
      <c r="E19" s="154">
        <f>+(C19-D19)*90%</f>
        <v>51577875</v>
      </c>
      <c r="F19" s="92">
        <v>264445496</v>
      </c>
      <c r="G19" s="102">
        <v>230067581.52000001</v>
      </c>
      <c r="H19" s="92">
        <f>+(F19-G19)*90%</f>
        <v>30940123.03199999</v>
      </c>
      <c r="I19" s="91">
        <v>272378861</v>
      </c>
      <c r="J19" s="102">
        <v>236969609.06999999</v>
      </c>
      <c r="K19" s="154">
        <f>+(I19-J19)*90%</f>
        <v>31868326.737000007</v>
      </c>
      <c r="L19" s="92">
        <v>280550227</v>
      </c>
      <c r="M19" s="102">
        <v>244078697.49000001</v>
      </c>
      <c r="N19" s="92">
        <f>+(L19-M19)*90%</f>
        <v>32824376.558999993</v>
      </c>
      <c r="O19" s="91">
        <v>288966734</v>
      </c>
      <c r="P19" s="102">
        <v>251401058.58000001</v>
      </c>
      <c r="Q19" s="102">
        <f>+(O19-P19)*90%</f>
        <v>33809107.877999991</v>
      </c>
    </row>
    <row r="20" spans="2:17" s="155" customFormat="1">
      <c r="B20" s="102" t="s">
        <v>431</v>
      </c>
      <c r="C20" s="91">
        <v>132277000</v>
      </c>
      <c r="D20" s="102">
        <v>99207750</v>
      </c>
      <c r="E20" s="154">
        <f>+(C20-D20)*90%</f>
        <v>29762325</v>
      </c>
      <c r="F20" s="92">
        <v>152594747</v>
      </c>
      <c r="G20" s="102">
        <v>132757429.89</v>
      </c>
      <c r="H20" s="92">
        <f>+(F20-G20)*90%</f>
        <v>17853585.399</v>
      </c>
      <c r="I20" s="91">
        <v>157172590</v>
      </c>
      <c r="J20" s="102">
        <v>136740153.30000001</v>
      </c>
      <c r="K20" s="154">
        <f>+(I20-J20)*90%</f>
        <v>18389193.02999999</v>
      </c>
      <c r="L20" s="92">
        <v>161887767</v>
      </c>
      <c r="M20" s="102">
        <v>140842357.28999999</v>
      </c>
      <c r="N20" s="92">
        <f>+(L20-M20)*90%</f>
        <v>18940868.739000008</v>
      </c>
      <c r="O20" s="91">
        <v>166744000</v>
      </c>
      <c r="P20" s="102">
        <v>145067280</v>
      </c>
      <c r="Q20" s="102">
        <f>+(O20-P20)*90%</f>
        <v>19509048</v>
      </c>
    </row>
    <row r="21" spans="2:17" ht="15" thickBot="1">
      <c r="B21" s="103"/>
      <c r="C21" s="65"/>
      <c r="D21" s="103"/>
      <c r="E21" s="66"/>
      <c r="F21" s="59"/>
      <c r="G21" s="103"/>
      <c r="H21" s="59"/>
      <c r="I21" s="65"/>
      <c r="J21" s="103"/>
      <c r="K21" s="66"/>
      <c r="L21" s="59"/>
      <c r="M21" s="105"/>
      <c r="N21" s="59"/>
      <c r="O21" s="65"/>
      <c r="P21" s="105"/>
      <c r="Q21" s="103"/>
    </row>
    <row r="22" spans="2:17" ht="15" thickBot="1">
      <c r="B22" s="104" t="s">
        <v>422</v>
      </c>
      <c r="C22" s="123">
        <f t="shared" ref="C22:Q22" si="2">SUM(C18:C21)</f>
        <v>463353000</v>
      </c>
      <c r="D22" s="124">
        <f t="shared" si="2"/>
        <v>347514750</v>
      </c>
      <c r="E22" s="125">
        <f t="shared" si="2"/>
        <v>104254425</v>
      </c>
      <c r="F22" s="131">
        <f t="shared" si="2"/>
        <v>521936243</v>
      </c>
      <c r="G22" s="132">
        <f t="shared" si="2"/>
        <v>454084531.40999997</v>
      </c>
      <c r="H22" s="131">
        <f t="shared" si="2"/>
        <v>61066540.430999994</v>
      </c>
      <c r="I22" s="135">
        <f t="shared" si="2"/>
        <v>481999451</v>
      </c>
      <c r="J22" s="129">
        <f t="shared" si="2"/>
        <v>419339522.37</v>
      </c>
      <c r="K22" s="136">
        <f t="shared" si="2"/>
        <v>56393935.76699999</v>
      </c>
      <c r="L22" s="137">
        <f t="shared" si="2"/>
        <v>468661994</v>
      </c>
      <c r="M22" s="121">
        <f t="shared" si="2"/>
        <v>407735934.77999997</v>
      </c>
      <c r="N22" s="137">
        <f t="shared" si="2"/>
        <v>54833453.298</v>
      </c>
      <c r="O22" s="134">
        <f t="shared" si="2"/>
        <v>468822734</v>
      </c>
      <c r="P22" s="127">
        <f t="shared" si="2"/>
        <v>407875778.58000004</v>
      </c>
      <c r="Q22" s="127">
        <f t="shared" si="2"/>
        <v>54852259.877999991</v>
      </c>
    </row>
    <row r="23" spans="2:17" ht="29.4" thickBot="1">
      <c r="B23" s="107" t="s">
        <v>432</v>
      </c>
      <c r="C23" s="126">
        <v>449857281.55339801</v>
      </c>
      <c r="D23" s="126">
        <v>337392961.16504848</v>
      </c>
      <c r="E23" s="126">
        <f>+E22*C25</f>
        <v>101217888.34951456</v>
      </c>
      <c r="F23" s="133">
        <v>491974967.48044109</v>
      </c>
      <c r="G23" s="133">
        <v>428018221.70798367</v>
      </c>
      <c r="H23" s="133">
        <f>+H22*C26</f>
        <v>57561071.195211597</v>
      </c>
      <c r="I23" s="130">
        <v>441097777.39545184</v>
      </c>
      <c r="J23" s="130">
        <v>383755066.33404309</v>
      </c>
      <c r="K23" s="130">
        <f>+K22*C27</f>
        <v>51608439.955267854</v>
      </c>
      <c r="L23" s="122">
        <v>416400111.51934022</v>
      </c>
      <c r="M23" s="122">
        <v>362268097.02182597</v>
      </c>
      <c r="N23" s="122">
        <f>+N22*C28</f>
        <v>48718813.047762804</v>
      </c>
      <c r="O23" s="128">
        <v>404410608.66740012</v>
      </c>
      <c r="P23" s="128">
        <v>351837229.54063815</v>
      </c>
      <c r="Q23" s="128">
        <f>+Q22*C29</f>
        <v>47316041.214085802</v>
      </c>
    </row>
    <row r="25" spans="2:17">
      <c r="B25">
        <v>2013</v>
      </c>
      <c r="C25" s="106">
        <v>0.97087378640776689</v>
      </c>
    </row>
    <row r="26" spans="2:17">
      <c r="B26">
        <v>2014</v>
      </c>
      <c r="C26" s="106">
        <v>0.94259590913375424</v>
      </c>
    </row>
    <row r="27" spans="2:17">
      <c r="B27">
        <v>2015</v>
      </c>
      <c r="C27" s="106">
        <v>0.91514165935315939</v>
      </c>
    </row>
    <row r="28" spans="2:17">
      <c r="B28">
        <v>2016</v>
      </c>
      <c r="C28" s="106">
        <v>0.88848704791568867</v>
      </c>
    </row>
    <row r="29" spans="2:17">
      <c r="B29">
        <v>2017</v>
      </c>
      <c r="C29" s="106">
        <v>0.86260878438416366</v>
      </c>
    </row>
    <row r="30" spans="2:17" ht="15" thickBot="1">
      <c r="C30" s="106"/>
    </row>
    <row r="31" spans="2:17" ht="15" thickBot="1">
      <c r="B31" s="245"/>
      <c r="C31" s="247" t="s">
        <v>383</v>
      </c>
      <c r="D31" s="248"/>
      <c r="E31" s="249"/>
      <c r="F31" s="250" t="s">
        <v>384</v>
      </c>
      <c r="G31" s="251"/>
      <c r="H31" s="252"/>
      <c r="I31" s="253" t="s">
        <v>385</v>
      </c>
      <c r="J31" s="254"/>
      <c r="K31" s="255"/>
      <c r="L31" s="256" t="s">
        <v>386</v>
      </c>
      <c r="M31" s="256"/>
      <c r="N31" s="256"/>
      <c r="O31" s="242" t="s">
        <v>387</v>
      </c>
      <c r="P31" s="243"/>
      <c r="Q31" s="244"/>
    </row>
    <row r="32" spans="2:17" ht="53.4" thickBot="1">
      <c r="B32" s="246"/>
      <c r="C32" s="109" t="s">
        <v>390</v>
      </c>
      <c r="D32" s="110" t="s">
        <v>391</v>
      </c>
      <c r="E32" s="111" t="s">
        <v>420</v>
      </c>
      <c r="F32" s="156" t="s">
        <v>390</v>
      </c>
      <c r="G32" s="113" t="s">
        <v>391</v>
      </c>
      <c r="H32" s="157" t="s">
        <v>420</v>
      </c>
      <c r="I32" s="114" t="s">
        <v>390</v>
      </c>
      <c r="J32" s="115" t="s">
        <v>391</v>
      </c>
      <c r="K32" s="116" t="s">
        <v>420</v>
      </c>
      <c r="L32" s="117" t="s">
        <v>390</v>
      </c>
      <c r="M32" s="118" t="s">
        <v>391</v>
      </c>
      <c r="N32" s="117" t="s">
        <v>420</v>
      </c>
      <c r="O32" s="119" t="s">
        <v>390</v>
      </c>
      <c r="P32" s="120" t="s">
        <v>391</v>
      </c>
      <c r="Q32" s="120" t="s">
        <v>420</v>
      </c>
    </row>
    <row r="33" spans="2:17" s="166" customFormat="1" ht="24.75" customHeight="1" thickBot="1">
      <c r="B33" s="167" t="s">
        <v>433</v>
      </c>
      <c r="C33" s="158">
        <v>222558252.42718443</v>
      </c>
      <c r="D33" s="159">
        <v>166918689.32038835</v>
      </c>
      <c r="E33" s="160">
        <f>(+(C33-D33)*90%)*0.970873786407767</f>
        <v>48617093.976812117</v>
      </c>
      <c r="F33" s="161">
        <v>249265242.71844658</v>
      </c>
      <c r="G33" s="162">
        <v>216860761.16504854</v>
      </c>
      <c r="H33" s="163">
        <f>(+(F33-G33)*90%)*0.942595909133754</f>
        <v>27489898.57484987</v>
      </c>
      <c r="I33" s="164">
        <v>249265242.82826355</v>
      </c>
      <c r="J33" s="108">
        <v>216860761.26058927</v>
      </c>
      <c r="K33" s="165">
        <f>(+(I33-J33)*90%)*0.915141659353159</f>
        <v>26689221.929088268</v>
      </c>
      <c r="L33" s="108">
        <v>249265242.97930634</v>
      </c>
      <c r="M33" s="108">
        <v>216860761.3919965</v>
      </c>
      <c r="N33" s="108">
        <f>(+(L33-M33)*90%)*0.888487047915689</f>
        <v>25911865.966272496</v>
      </c>
      <c r="O33" s="108">
        <v>249265243.14320198</v>
      </c>
      <c r="P33" s="108">
        <v>216860761.53458574</v>
      </c>
      <c r="Q33" s="108">
        <f>(+(O33-P33)*90%)*0.862608784384164</f>
        <v>25157151.440106705</v>
      </c>
    </row>
    <row r="35" spans="2:17" ht="15" thickBot="1"/>
    <row r="36" spans="2:17" ht="15" thickBot="1">
      <c r="B36" s="245"/>
      <c r="C36" s="247" t="s">
        <v>383</v>
      </c>
      <c r="D36" s="248"/>
      <c r="E36" s="249"/>
      <c r="F36" s="250" t="s">
        <v>384</v>
      </c>
      <c r="G36" s="251"/>
      <c r="H36" s="252"/>
      <c r="I36" s="253" t="s">
        <v>385</v>
      </c>
      <c r="J36" s="254"/>
      <c r="K36" s="255"/>
      <c r="L36" s="256" t="s">
        <v>386</v>
      </c>
      <c r="M36" s="256"/>
      <c r="N36" s="256"/>
      <c r="O36" s="242" t="s">
        <v>387</v>
      </c>
      <c r="P36" s="243"/>
      <c r="Q36" s="244"/>
    </row>
    <row r="37" spans="2:17" ht="53.4" thickBot="1">
      <c r="B37" s="246"/>
      <c r="C37" s="109" t="s">
        <v>390</v>
      </c>
      <c r="D37" s="110" t="s">
        <v>391</v>
      </c>
      <c r="E37" s="111" t="s">
        <v>420</v>
      </c>
      <c r="F37" s="156" t="s">
        <v>390</v>
      </c>
      <c r="G37" s="113" t="s">
        <v>391</v>
      </c>
      <c r="H37" s="157" t="s">
        <v>420</v>
      </c>
      <c r="I37" s="114" t="s">
        <v>390</v>
      </c>
      <c r="J37" s="115" t="s">
        <v>391</v>
      </c>
      <c r="K37" s="116" t="s">
        <v>420</v>
      </c>
      <c r="L37" s="117" t="s">
        <v>390</v>
      </c>
      <c r="M37" s="118" t="s">
        <v>391</v>
      </c>
      <c r="N37" s="117" t="s">
        <v>420</v>
      </c>
      <c r="O37" s="119" t="s">
        <v>390</v>
      </c>
      <c r="P37" s="120" t="s">
        <v>391</v>
      </c>
      <c r="Q37" s="120" t="s">
        <v>420</v>
      </c>
    </row>
    <row r="38" spans="2:17" s="166" customFormat="1" ht="34.5" customHeight="1" thickBot="1">
      <c r="B38" s="168" t="s">
        <v>434</v>
      </c>
      <c r="C38" s="158">
        <f>+C23-C33</f>
        <v>227299029.12621358</v>
      </c>
      <c r="D38" s="159">
        <f>+D23-D33</f>
        <v>170474271.84466013</v>
      </c>
      <c r="E38" s="159">
        <f>+E23-E33</f>
        <v>52600794.372702442</v>
      </c>
      <c r="F38" s="159">
        <f>+F23-F33</f>
        <v>242709724.76199451</v>
      </c>
      <c r="G38" s="159">
        <f t="shared" ref="G38:Q38" si="3">+G23-G33</f>
        <v>211157460.54293513</v>
      </c>
      <c r="H38" s="159">
        <f t="shared" si="3"/>
        <v>30071172.620361727</v>
      </c>
      <c r="I38" s="159">
        <f t="shared" si="3"/>
        <v>191832534.56718829</v>
      </c>
      <c r="J38" s="159">
        <f t="shared" si="3"/>
        <v>166894305.07345381</v>
      </c>
      <c r="K38" s="159">
        <f t="shared" si="3"/>
        <v>24919218.026179586</v>
      </c>
      <c r="L38" s="159">
        <f t="shared" si="3"/>
        <v>167134868.54003388</v>
      </c>
      <c r="M38" s="159">
        <f t="shared" si="3"/>
        <v>145407335.62982947</v>
      </c>
      <c r="N38" s="159">
        <f t="shared" si="3"/>
        <v>22806947.081490308</v>
      </c>
      <c r="O38" s="159">
        <f t="shared" si="3"/>
        <v>155145365.52419814</v>
      </c>
      <c r="P38" s="159">
        <f t="shared" si="3"/>
        <v>134976468.0060524</v>
      </c>
      <c r="Q38" s="159">
        <f t="shared" si="3"/>
        <v>22158889.773979098</v>
      </c>
    </row>
    <row r="39" spans="2:17" s="166" customFormat="1" ht="34.5" customHeight="1" thickBot="1">
      <c r="B39" s="168" t="s">
        <v>438</v>
      </c>
      <c r="C39" s="175">
        <v>85879611.650485426</v>
      </c>
      <c r="D39" s="175">
        <v>85879611.650485426</v>
      </c>
      <c r="E39" s="175">
        <v>0</v>
      </c>
      <c r="F39" s="175">
        <v>88263738.335375607</v>
      </c>
      <c r="G39" s="175">
        <v>88263738.335375607</v>
      </c>
      <c r="H39" s="175">
        <v>0</v>
      </c>
      <c r="I39" s="108">
        <v>59985705.48728089</v>
      </c>
      <c r="J39" s="108">
        <v>59985705.48728089</v>
      </c>
      <c r="K39" s="108">
        <v>0</v>
      </c>
      <c r="L39" s="108">
        <v>29119274.50838878</v>
      </c>
      <c r="M39" s="108">
        <v>29119274.50838878</v>
      </c>
      <c r="N39" s="108">
        <v>0</v>
      </c>
      <c r="O39" s="108">
        <v>14135570.14970329</v>
      </c>
      <c r="P39" s="108">
        <v>14135570.14970329</v>
      </c>
      <c r="Q39" s="108">
        <v>0</v>
      </c>
    </row>
    <row r="40" spans="2:17" s="166" customFormat="1" ht="34.5" customHeight="1" thickBot="1">
      <c r="B40" s="181" t="s">
        <v>439</v>
      </c>
      <c r="C40" s="176">
        <f>SUM(C38:C39)</f>
        <v>313178640.77669901</v>
      </c>
      <c r="D40" s="176">
        <f t="shared" ref="D40:P40" si="4">SUM(D38:D39)</f>
        <v>256353883.49514556</v>
      </c>
      <c r="E40" s="176">
        <f>SUM(E38:E39)*C25</f>
        <v>51068732.40068198</v>
      </c>
      <c r="F40" s="177">
        <f t="shared" si="4"/>
        <v>330973463.09737015</v>
      </c>
      <c r="G40" s="177">
        <f t="shared" si="4"/>
        <v>299421198.87831074</v>
      </c>
      <c r="H40" s="177">
        <f>SUM(H38:H39)*C26</f>
        <v>28344964.294807922</v>
      </c>
      <c r="I40" s="178">
        <f t="shared" si="4"/>
        <v>251818240.05446917</v>
      </c>
      <c r="J40" s="178">
        <f t="shared" si="4"/>
        <v>226880010.56073469</v>
      </c>
      <c r="K40" s="178">
        <f>SUM(K38:K39)*C27</f>
        <v>22804614.534261148</v>
      </c>
      <c r="L40" s="179">
        <f t="shared" si="4"/>
        <v>196254143.04842266</v>
      </c>
      <c r="M40" s="179">
        <f t="shared" si="4"/>
        <v>174526610.13821825</v>
      </c>
      <c r="N40" s="179">
        <f>SUM(N38:N39)*C28</f>
        <v>20263677.084402654</v>
      </c>
      <c r="O40" s="180">
        <f t="shared" si="4"/>
        <v>169280935.67390144</v>
      </c>
      <c r="P40" s="180">
        <f t="shared" si="4"/>
        <v>149112038.1557557</v>
      </c>
      <c r="Q40" s="180">
        <f>SUM(Q38:Q39)*C29</f>
        <v>19114452.971234784</v>
      </c>
    </row>
  </sheetData>
  <mergeCells count="23">
    <mergeCell ref="O16:Q16"/>
    <mergeCell ref="C5:E5"/>
    <mergeCell ref="F5:H5"/>
    <mergeCell ref="I5:K5"/>
    <mergeCell ref="L5:N5"/>
    <mergeCell ref="O5:Q5"/>
    <mergeCell ref="B16:B17"/>
    <mergeCell ref="C31:E31"/>
    <mergeCell ref="F31:H31"/>
    <mergeCell ref="I31:K31"/>
    <mergeCell ref="L31:N31"/>
    <mergeCell ref="C16:E16"/>
    <mergeCell ref="F16:H16"/>
    <mergeCell ref="I16:K16"/>
    <mergeCell ref="L16:N16"/>
    <mergeCell ref="O31:Q31"/>
    <mergeCell ref="B31:B32"/>
    <mergeCell ref="B36:B37"/>
    <mergeCell ref="C36:E36"/>
    <mergeCell ref="F36:H36"/>
    <mergeCell ref="I36:K36"/>
    <mergeCell ref="L36:N36"/>
    <mergeCell ref="O36:Q36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35 - EVENTO SEC SANTANDER PPNA</vt:lpstr>
      <vt:lpstr>35 - OTRAS SECRETARIAS</vt:lpstr>
      <vt:lpstr>35 - SUBTOTAL PPNA</vt:lpstr>
      <vt:lpstr>35 - CAPITA PIC XXXXXX (1)</vt:lpstr>
      <vt:lpstr>35 - DESPLAZADOS</vt:lpstr>
      <vt:lpstr>35 - EVENTO SOAT SEGUROS (1)</vt:lpstr>
      <vt:lpstr>35 - EVENTO ACCIDENTE FOSYGA</vt:lpstr>
      <vt:lpstr>35 - ECAT FOSYGA</vt:lpstr>
      <vt:lpstr>35 - EVENTOS MAGISTERIO</vt:lpstr>
      <vt:lpstr>35 - EVENTOS FFMM</vt:lpstr>
      <vt:lpstr>35 - EVENTOS OTROS SEGUROS</vt:lpstr>
      <vt:lpstr>35 - EVENTOS OTROS PAGADORES</vt:lpstr>
      <vt:lpstr>RESUMEN PARA FLUJO</vt:lpstr>
      <vt:lpstr>Hoja9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2014-06-05T03:11:02Z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